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spi\BISMILLAH CUMLAUDE\Olah Data\Olah Data 2\"/>
    </mc:Choice>
  </mc:AlternateContent>
  <bookViews>
    <workbookView xWindow="-110" yWindow="-110" windowWidth="19420" windowHeight="11020" firstSheet="3" activeTab="3"/>
  </bookViews>
  <sheets>
    <sheet name="Sheet1" sheetId="1" r:id="rId1"/>
    <sheet name="Pengambilan Sampel" sheetId="2" r:id="rId2"/>
    <sheet name="PreTest Kuesioner" sheetId="3" r:id="rId3"/>
    <sheet name="PostTest Kuesioner" sheetId="4" r:id="rId4"/>
    <sheet name="PreTest Soal" sheetId="5" r:id="rId5"/>
    <sheet name="PostTest Soal" sheetId="6" r:id="rId6"/>
    <sheet name="N-Gain Soal" sheetId="7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Y66" i="2" l="1"/>
  <c r="EX66" i="2"/>
  <c r="EW66" i="2"/>
  <c r="EU66" i="2"/>
  <c r="EG66" i="2"/>
  <c r="EF66" i="2"/>
  <c r="EC66" i="2"/>
  <c r="DU66" i="2"/>
  <c r="DT66" i="2"/>
  <c r="DS66" i="2"/>
  <c r="DQ66" i="2"/>
  <c r="DC66" i="2"/>
  <c r="DB66" i="2"/>
  <c r="CY66" i="2"/>
  <c r="CP5" i="2" l="1"/>
  <c r="BN6" i="2"/>
  <c r="BN7" i="2"/>
  <c r="BN8" i="2"/>
  <c r="BN9" i="2"/>
  <c r="BN10" i="2"/>
  <c r="BN11" i="2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BN44" i="2"/>
  <c r="BN45" i="2"/>
  <c r="BN46" i="2"/>
  <c r="BN47" i="2"/>
  <c r="BN48" i="2"/>
  <c r="BN49" i="2"/>
  <c r="BN50" i="2"/>
  <c r="BN51" i="2"/>
  <c r="BN52" i="2"/>
  <c r="BN53" i="2"/>
  <c r="BN54" i="2"/>
  <c r="BN55" i="2"/>
  <c r="BN56" i="2"/>
  <c r="BN57" i="2"/>
  <c r="BN58" i="2"/>
  <c r="BN59" i="2"/>
  <c r="BN60" i="2"/>
  <c r="BN61" i="2"/>
  <c r="BN62" i="2"/>
  <c r="BN63" i="2"/>
  <c r="BN64" i="2"/>
  <c r="BN5" i="2"/>
  <c r="CS6" i="2" l="1"/>
  <c r="CS7" i="2"/>
  <c r="CS8" i="2"/>
  <c r="CS9" i="2"/>
  <c r="CS10" i="2"/>
  <c r="CS11" i="2"/>
  <c r="CS12" i="2"/>
  <c r="CS13" i="2"/>
  <c r="CS14" i="2"/>
  <c r="CS15" i="2"/>
  <c r="CS16" i="2"/>
  <c r="CS17" i="2"/>
  <c r="CS18" i="2"/>
  <c r="CS19" i="2"/>
  <c r="CS20" i="2"/>
  <c r="CS21" i="2"/>
  <c r="CS22" i="2"/>
  <c r="CS23" i="2"/>
  <c r="CS24" i="2"/>
  <c r="CS25" i="2"/>
  <c r="CS26" i="2"/>
  <c r="CS27" i="2"/>
  <c r="CS28" i="2"/>
  <c r="CS29" i="2"/>
  <c r="CS30" i="2"/>
  <c r="CS31" i="2"/>
  <c r="CS32" i="2"/>
  <c r="CS33" i="2"/>
  <c r="CS34" i="2"/>
  <c r="CS35" i="2"/>
  <c r="CS36" i="2"/>
  <c r="CS37" i="2"/>
  <c r="CS38" i="2"/>
  <c r="CS39" i="2"/>
  <c r="CS40" i="2"/>
  <c r="CS41" i="2"/>
  <c r="CS42" i="2"/>
  <c r="CS43" i="2"/>
  <c r="CS44" i="2"/>
  <c r="CS45" i="2"/>
  <c r="CS46" i="2"/>
  <c r="CS47" i="2"/>
  <c r="CS48" i="2"/>
  <c r="CS49" i="2"/>
  <c r="CS50" i="2"/>
  <c r="CS51" i="2"/>
  <c r="CS52" i="2"/>
  <c r="CS53" i="2"/>
  <c r="CS54" i="2"/>
  <c r="CS55" i="2"/>
  <c r="CS56" i="2"/>
  <c r="CS57" i="2"/>
  <c r="CS58" i="2"/>
  <c r="CS59" i="2"/>
  <c r="CS60" i="2"/>
  <c r="CS61" i="2"/>
  <c r="CS62" i="2"/>
  <c r="CS63" i="2"/>
  <c r="CS64" i="2"/>
  <c r="CS5" i="2"/>
  <c r="CP38" i="2" l="1"/>
  <c r="BQ65" i="2" l="1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BP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AM6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K66" i="2" l="1"/>
  <c r="CK70" i="2" s="1"/>
  <c r="CE66" i="2"/>
  <c r="CE70" i="2" s="1"/>
  <c r="BP66" i="2"/>
  <c r="BP70" i="2" s="1"/>
  <c r="BZ66" i="2"/>
  <c r="BZ70" i="2" s="1"/>
  <c r="BH66" i="2"/>
  <c r="BH70" i="2" s="1"/>
  <c r="AM66" i="2"/>
  <c r="AM70" i="2" s="1"/>
  <c r="AW66" i="2"/>
  <c r="AW70" i="2" s="1"/>
  <c r="BB66" i="2"/>
  <c r="BB70" i="2" s="1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BM44" i="2"/>
  <c r="BM45" i="2"/>
  <c r="BM46" i="2"/>
  <c r="BM47" i="2"/>
  <c r="BM48" i="2"/>
  <c r="BM49" i="2"/>
  <c r="BM50" i="2"/>
  <c r="BM51" i="2"/>
  <c r="BM52" i="2"/>
  <c r="BM53" i="2"/>
  <c r="BM54" i="2"/>
  <c r="BM55" i="2"/>
  <c r="BM56" i="2"/>
  <c r="BM57" i="2"/>
  <c r="BM58" i="2"/>
  <c r="BM59" i="2"/>
  <c r="BM60" i="2"/>
  <c r="BM61" i="2"/>
  <c r="BM62" i="2"/>
  <c r="BM63" i="2"/>
  <c r="BM64" i="2"/>
  <c r="BM6" i="2"/>
  <c r="BM7" i="2"/>
  <c r="BM5" i="2"/>
  <c r="V80" i="2" l="1"/>
  <c r="G3" i="7" l="1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2" i="7"/>
  <c r="AB2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2" i="6"/>
  <c r="AB3" i="6"/>
  <c r="AB4" i="6"/>
  <c r="AB5" i="6"/>
  <c r="AB6" i="6"/>
  <c r="AB7" i="6"/>
  <c r="AB8" i="6"/>
  <c r="AB9" i="6"/>
  <c r="AB10" i="6"/>
  <c r="AB11" i="6"/>
  <c r="AB12" i="6"/>
  <c r="AB13" i="6"/>
  <c r="AB14" i="6"/>
  <c r="AB15" i="6"/>
  <c r="AB1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16" i="6"/>
  <c r="AB1" i="5"/>
  <c r="X63" i="6"/>
  <c r="T63" i="6"/>
  <c r="F63" i="6"/>
  <c r="B63" i="6"/>
  <c r="X63" i="5"/>
  <c r="T63" i="5"/>
  <c r="F63" i="5"/>
  <c r="B63" i="5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C62" i="3"/>
  <c r="D62" i="3"/>
  <c r="E62" i="3"/>
  <c r="F62" i="3"/>
  <c r="G62" i="3"/>
  <c r="H62" i="3"/>
  <c r="I62" i="3"/>
  <c r="J62" i="3"/>
  <c r="K62" i="3"/>
  <c r="L62" i="3"/>
  <c r="M62" i="3"/>
  <c r="M63" i="3" s="1"/>
  <c r="N62" i="3"/>
  <c r="O62" i="3"/>
  <c r="P62" i="3"/>
  <c r="Q62" i="3"/>
  <c r="R63" i="3" s="1"/>
  <c r="R62" i="3"/>
  <c r="S62" i="3"/>
  <c r="T62" i="3"/>
  <c r="U62" i="3"/>
  <c r="V62" i="3"/>
  <c r="W62" i="3"/>
  <c r="X63" i="3" s="1"/>
  <c r="X62" i="3"/>
  <c r="Y62" i="3"/>
  <c r="Z62" i="3"/>
  <c r="AA62" i="3"/>
  <c r="B62" i="3"/>
  <c r="C63" i="3" s="1"/>
  <c r="AB60" i="4"/>
  <c r="AB59" i="4"/>
  <c r="AB58" i="4"/>
  <c r="AB57" i="4"/>
  <c r="AB56" i="4"/>
  <c r="AB55" i="4"/>
  <c r="AB54" i="4"/>
  <c r="AB53" i="4"/>
  <c r="AB52" i="4"/>
  <c r="AB51" i="4"/>
  <c r="AB50" i="4"/>
  <c r="AB49" i="4"/>
  <c r="AB48" i="4"/>
  <c r="AB47" i="4"/>
  <c r="AB46" i="4"/>
  <c r="AB45" i="4"/>
  <c r="AB44" i="4"/>
  <c r="AB43" i="4"/>
  <c r="AB42" i="4"/>
  <c r="AB41" i="4"/>
  <c r="AB40" i="4"/>
  <c r="AB39" i="4"/>
  <c r="AB38" i="4"/>
  <c r="AB37" i="4"/>
  <c r="AB36" i="4"/>
  <c r="AB35" i="4"/>
  <c r="AB34" i="4"/>
  <c r="AB33" i="4"/>
  <c r="AB32" i="4"/>
  <c r="AB31" i="4"/>
  <c r="AB30" i="4"/>
  <c r="AB29" i="4"/>
  <c r="AB28" i="4"/>
  <c r="AB27" i="4"/>
  <c r="AB26" i="4"/>
  <c r="AB25" i="4"/>
  <c r="AB24" i="4"/>
  <c r="AB23" i="4"/>
  <c r="AB22" i="4"/>
  <c r="AB21" i="4"/>
  <c r="AB20" i="4"/>
  <c r="AB19" i="4"/>
  <c r="AB18" i="4"/>
  <c r="AB17" i="4"/>
  <c r="AB16" i="4"/>
  <c r="AB15" i="4"/>
  <c r="AB14" i="4"/>
  <c r="AB13" i="4"/>
  <c r="AB12" i="4"/>
  <c r="AB11" i="4"/>
  <c r="AB10" i="4"/>
  <c r="AB9" i="4"/>
  <c r="AB8" i="4"/>
  <c r="AB7" i="4"/>
  <c r="AB6" i="4"/>
  <c r="AB5" i="4"/>
  <c r="AB4" i="4"/>
  <c r="AB3" i="4"/>
  <c r="AB2" i="4"/>
  <c r="AB1" i="4"/>
  <c r="AB59" i="3"/>
  <c r="AB58" i="3"/>
  <c r="AB57" i="3"/>
  <c r="AB56" i="3"/>
  <c r="AB55" i="3"/>
  <c r="AB54" i="3"/>
  <c r="AB60" i="3"/>
  <c r="AB53" i="3"/>
  <c r="AB52" i="3"/>
  <c r="AB51" i="3"/>
  <c r="AB50" i="3"/>
  <c r="AB49" i="3"/>
  <c r="AB48" i="3"/>
  <c r="AB47" i="3"/>
  <c r="AB46" i="3"/>
  <c r="AB45" i="3"/>
  <c r="AB44" i="3"/>
  <c r="AB43" i="3"/>
  <c r="AB42" i="3"/>
  <c r="AB41" i="3"/>
  <c r="AB40" i="3"/>
  <c r="AB39" i="3"/>
  <c r="AB38" i="3"/>
  <c r="AB37" i="3"/>
  <c r="AB36" i="3"/>
  <c r="AB35" i="3"/>
  <c r="AB34" i="3"/>
  <c r="AB33" i="3"/>
  <c r="AB32" i="3"/>
  <c r="AB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8" i="3"/>
  <c r="AB7" i="3"/>
  <c r="AB6" i="3"/>
  <c r="AB5" i="3"/>
  <c r="AB4" i="3"/>
  <c r="AB3" i="3"/>
  <c r="AB2" i="3"/>
  <c r="AB1" i="3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5" i="2"/>
  <c r="C63" i="4" l="1"/>
  <c r="M63" i="4"/>
  <c r="R63" i="4"/>
  <c r="X63" i="4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5" i="2"/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5" i="1"/>
</calcChain>
</file>

<file path=xl/sharedStrings.xml><?xml version="1.0" encoding="utf-8"?>
<sst xmlns="http://schemas.openxmlformats.org/spreadsheetml/2006/main" count="5890" uniqueCount="75">
  <si>
    <t>Responden</t>
  </si>
  <si>
    <t>No.</t>
  </si>
  <si>
    <t xml:space="preserve">Jumlah Jawaban </t>
  </si>
  <si>
    <t xml:space="preserve">Benar pada </t>
  </si>
  <si>
    <t>Setiap Indikator</t>
  </si>
  <si>
    <t>yang Benar</t>
  </si>
  <si>
    <t>pada setiap Siswa</t>
  </si>
  <si>
    <t>Peningkatan</t>
  </si>
  <si>
    <t>Jumlah Skor</t>
  </si>
  <si>
    <t>pada Setiap Siswa</t>
  </si>
  <si>
    <t>KUESIONER</t>
  </si>
  <si>
    <t>PRE</t>
  </si>
  <si>
    <t>KOGNITIF</t>
  </si>
  <si>
    <t>POST</t>
  </si>
  <si>
    <t>PENINGKATAN</t>
  </si>
  <si>
    <t>19E</t>
  </si>
  <si>
    <t>21B</t>
  </si>
  <si>
    <t>C</t>
  </si>
  <si>
    <t>D</t>
  </si>
  <si>
    <t>B</t>
  </si>
  <si>
    <t>A</t>
  </si>
  <si>
    <t>TOTAL</t>
  </si>
  <si>
    <t>S</t>
  </si>
  <si>
    <t>T</t>
  </si>
  <si>
    <t>E</t>
  </si>
  <si>
    <t>M</t>
  </si>
  <si>
    <t xml:space="preserve">JUMLAH </t>
  </si>
  <si>
    <t>ANAK</t>
  </si>
  <si>
    <t>YANG BENAR</t>
  </si>
  <si>
    <t>NILAI MAX</t>
  </si>
  <si>
    <t>5 X 5 X 60</t>
  </si>
  <si>
    <t>10 X 5 X 60</t>
  </si>
  <si>
    <t>6 X 5 X 60</t>
  </si>
  <si>
    <t>1901 / 3000 X 100</t>
  </si>
  <si>
    <t>1138 / 1500 X 100</t>
  </si>
  <si>
    <t>1286 /1800 X 100</t>
  </si>
  <si>
    <t>769/1500 X 100</t>
  </si>
  <si>
    <t>2013/3000 X 100</t>
  </si>
  <si>
    <t>1148/1500 X 100</t>
  </si>
  <si>
    <t>1318/1800 X 100</t>
  </si>
  <si>
    <t>849 / 1500 X 100</t>
  </si>
  <si>
    <t xml:space="preserve">pretest </t>
  </si>
  <si>
    <t>postest</t>
  </si>
  <si>
    <t>n-gain</t>
  </si>
  <si>
    <t>no responden</t>
  </si>
  <si>
    <t>skor ideal</t>
  </si>
  <si>
    <t>penyebut</t>
  </si>
  <si>
    <t>pembilang</t>
  </si>
  <si>
    <t>PENGAMBILAN KEPUTUSAN NEW</t>
  </si>
  <si>
    <t>POSTEST KUESIONER</t>
  </si>
  <si>
    <t>POSTTEST KOGNITIF</t>
  </si>
  <si>
    <t>PENINGKATAN KOGNITIF DAN KUESIONER</t>
  </si>
  <si>
    <t>F tabel</t>
  </si>
  <si>
    <t>jika &lt; F tabel maka linier</t>
  </si>
  <si>
    <t>PRETEST</t>
  </si>
  <si>
    <t>POSTEST</t>
  </si>
  <si>
    <t>POSTTEST</t>
  </si>
  <si>
    <t xml:space="preserve">NO </t>
  </si>
  <si>
    <t>RESPONDEN</t>
  </si>
  <si>
    <t>SIKAP SISWA</t>
  </si>
  <si>
    <t xml:space="preserve">PRETEST </t>
  </si>
  <si>
    <t>a/b x 100</t>
  </si>
  <si>
    <t>.</t>
  </si>
  <si>
    <t>21b</t>
  </si>
  <si>
    <t>19a</t>
  </si>
  <si>
    <t>9a</t>
  </si>
  <si>
    <t>27a</t>
  </si>
  <si>
    <t>34b</t>
  </si>
  <si>
    <t>33c</t>
  </si>
  <si>
    <t>12A</t>
  </si>
  <si>
    <t>31/12A</t>
  </si>
  <si>
    <t>24C</t>
  </si>
  <si>
    <t>3/24C</t>
  </si>
  <si>
    <t>HASIL KOGNITIF</t>
  </si>
  <si>
    <t>SKOR AKHIR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</si>
</sst>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DADADA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</font>
    <font>
      <b/>
      <sz val="11"/>
      <color theme="1"/>
      <name val="Calibri"/>
    </font>
  </fonts>
  <fills count="4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DEEAF6"/>
        <bgColor rgb="FFDEEAF6"/>
      </patternFill>
    </fill>
    <fill>
      <patternFill patternType="solid">
        <fgColor rgb="FFFF0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DEEAF6"/>
      </patternFill>
    </fill>
    <fill>
      <patternFill patternType="solid">
        <fgColor rgb="FFFF0000"/>
        <bgColor rgb="FFDEEAF6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rgb="FFDEEAF6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DADADA"/>
        <bgColor rgb="FFDADADA"/>
      </patternFill>
    </fill>
    <fill>
      <patternFill patternType="solid">
        <fgColor rgb="FFFBE4D5"/>
        <bgColor rgb="FFFBE4D5"/>
      </patternFill>
    </fill>
    <fill>
      <patternFill patternType="solid">
        <fgColor rgb="FFFF0000"/>
        <bgColor rgb="FFA8D08D"/>
      </patternFill>
    </fill>
    <fill>
      <patternFill patternType="solid">
        <fgColor rgb="FFFF0000"/>
        <bgColor rgb="FFDADADA"/>
      </patternFill>
    </fill>
    <fill>
      <patternFill patternType="solid">
        <fgColor rgb="FFFF0000"/>
        <bgColor rgb="FFFBE4D5"/>
      </patternFill>
    </fill>
    <fill>
      <patternFill patternType="solid">
        <fgColor rgb="FFFF0000"/>
        <bgColor rgb="FFBDD6EE"/>
      </patternFill>
    </fill>
    <fill>
      <patternFill patternType="solid">
        <fgColor rgb="FFFF0000"/>
        <bgColor rgb="FFF4B083"/>
      </patternFill>
    </fill>
    <fill>
      <patternFill patternType="solid">
        <fgColor rgb="FFFFCCFF"/>
        <bgColor rgb="FFFFCCFF"/>
      </patternFill>
    </fill>
    <fill>
      <patternFill patternType="solid">
        <fgColor rgb="FFFF0000"/>
        <bgColor rgb="FFFFCCFF"/>
      </patternFill>
    </fill>
    <fill>
      <patternFill patternType="solid">
        <fgColor rgb="FFFF0000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F4B083"/>
        <bgColor rgb="FFF4B083"/>
      </patternFill>
    </fill>
    <fill>
      <patternFill patternType="solid">
        <fgColor rgb="FFFF0000"/>
        <bgColor rgb="FFFF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CC"/>
        <bgColor rgb="FFFF66CC"/>
      </patternFill>
    </fill>
    <fill>
      <patternFill patternType="solid">
        <fgColor theme="7" tint="0.59999389629810485"/>
        <bgColor rgb="FFFF0000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7" xfId="0" applyFont="1" applyFill="1" applyBorder="1" applyAlignment="1">
      <alignment horizontal="center"/>
    </xf>
    <xf numFmtId="0" fontId="0" fillId="4" borderId="0" xfId="0" applyFill="1"/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0" fillId="8" borderId="0" xfId="0" applyFill="1"/>
    <xf numFmtId="0" fontId="4" fillId="8" borderId="10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12" borderId="0" xfId="0" applyFont="1" applyFill="1"/>
    <xf numFmtId="0" fontId="1" fillId="10" borderId="1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0" fillId="8" borderId="0" xfId="0" applyFont="1" applyFill="1"/>
    <xf numFmtId="0" fontId="0" fillId="8" borderId="10" xfId="0" applyFont="1" applyFill="1" applyBorder="1" applyAlignment="1">
      <alignment horizontal="center" vertical="center"/>
    </xf>
    <xf numFmtId="0" fontId="0" fillId="8" borderId="1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/>
    </xf>
    <xf numFmtId="0" fontId="0" fillId="16" borderId="0" xfId="0" applyFill="1"/>
    <xf numFmtId="0" fontId="1" fillId="17" borderId="1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/>
    </xf>
    <xf numFmtId="0" fontId="0" fillId="18" borderId="0" xfId="0" applyFill="1"/>
    <xf numFmtId="0" fontId="4" fillId="18" borderId="10" xfId="0" applyFont="1" applyFill="1" applyBorder="1" applyAlignment="1">
      <alignment horizontal="center" vertical="center"/>
    </xf>
    <xf numFmtId="0" fontId="4" fillId="18" borderId="13" xfId="0" applyFont="1" applyFill="1" applyBorder="1" applyAlignment="1">
      <alignment horizontal="center" vertical="center"/>
    </xf>
    <xf numFmtId="0" fontId="0" fillId="14" borderId="0" xfId="0" applyFill="1" applyAlignment="1">
      <alignment horizontal="center"/>
    </xf>
    <xf numFmtId="0" fontId="6" fillId="12" borderId="16" xfId="0" applyFont="1" applyFill="1" applyBorder="1" applyAlignment="1">
      <alignment horizontal="center"/>
    </xf>
    <xf numFmtId="0" fontId="0" fillId="22" borderId="16" xfId="0" applyFill="1" applyBorder="1" applyAlignment="1">
      <alignment horizontal="center"/>
    </xf>
    <xf numFmtId="0" fontId="0" fillId="23" borderId="16" xfId="0" applyFill="1" applyBorder="1" applyAlignment="1">
      <alignment horizontal="center"/>
    </xf>
    <xf numFmtId="0" fontId="0" fillId="24" borderId="16" xfId="0" applyFill="1" applyBorder="1" applyAlignment="1">
      <alignment horizontal="center"/>
    </xf>
    <xf numFmtId="0" fontId="0" fillId="19" borderId="16" xfId="0" applyFill="1" applyBorder="1" applyAlignment="1">
      <alignment horizontal="center"/>
    </xf>
    <xf numFmtId="0" fontId="0" fillId="12" borderId="16" xfId="0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2" fillId="25" borderId="1" xfId="0" applyFont="1" applyFill="1" applyBorder="1" applyAlignment="1">
      <alignment horizontal="center"/>
    </xf>
    <xf numFmtId="0" fontId="2" fillId="26" borderId="1" xfId="0" applyFont="1" applyFill="1" applyBorder="1" applyAlignment="1">
      <alignment horizontal="center"/>
    </xf>
    <xf numFmtId="0" fontId="2" fillId="27" borderId="1" xfId="0" applyFont="1" applyFill="1" applyBorder="1" applyAlignment="1">
      <alignment horizontal="center"/>
    </xf>
    <xf numFmtId="0" fontId="2" fillId="28" borderId="1" xfId="0" applyFont="1" applyFill="1" applyBorder="1" applyAlignment="1">
      <alignment horizontal="center"/>
    </xf>
    <xf numFmtId="0" fontId="2" fillId="29" borderId="1" xfId="0" applyFont="1" applyFill="1" applyBorder="1" applyAlignment="1">
      <alignment horizontal="center"/>
    </xf>
    <xf numFmtId="0" fontId="2" fillId="30" borderId="1" xfId="0" applyFont="1" applyFill="1" applyBorder="1" applyAlignment="1">
      <alignment horizontal="center"/>
    </xf>
    <xf numFmtId="0" fontId="2" fillId="31" borderId="1" xfId="0" applyFont="1" applyFill="1" applyBorder="1" applyAlignment="1">
      <alignment horizontal="center"/>
    </xf>
    <xf numFmtId="0" fontId="2" fillId="32" borderId="1" xfId="0" applyFont="1" applyFill="1" applyBorder="1" applyAlignment="1">
      <alignment horizontal="center"/>
    </xf>
    <xf numFmtId="0" fontId="2" fillId="33" borderId="1" xfId="0" applyFont="1" applyFill="1" applyBorder="1" applyAlignment="1">
      <alignment horizontal="center"/>
    </xf>
    <xf numFmtId="0" fontId="2" fillId="34" borderId="1" xfId="0" applyFont="1" applyFill="1" applyBorder="1" applyAlignment="1">
      <alignment horizontal="center"/>
    </xf>
    <xf numFmtId="0" fontId="2" fillId="35" borderId="17" xfId="0" applyFont="1" applyFill="1" applyBorder="1" applyAlignment="1">
      <alignment horizontal="center"/>
    </xf>
    <xf numFmtId="0" fontId="2" fillId="35" borderId="1" xfId="0" applyFont="1" applyFill="1" applyBorder="1" applyAlignment="1">
      <alignment horizontal="center"/>
    </xf>
    <xf numFmtId="0" fontId="2" fillId="36" borderId="1" xfId="0" applyFont="1" applyFill="1" applyBorder="1" applyAlignment="1">
      <alignment horizontal="center"/>
    </xf>
    <xf numFmtId="0" fontId="2" fillId="37" borderId="1" xfId="0" applyFont="1" applyFill="1" applyBorder="1" applyAlignment="1">
      <alignment horizontal="center"/>
    </xf>
    <xf numFmtId="0" fontId="2" fillId="38" borderId="1" xfId="0" applyFont="1" applyFill="1" applyBorder="1" applyAlignment="1">
      <alignment horizontal="center"/>
    </xf>
    <xf numFmtId="0" fontId="2" fillId="34" borderId="17" xfId="0" applyFont="1" applyFill="1" applyBorder="1" applyAlignment="1">
      <alignment horizontal="center"/>
    </xf>
    <xf numFmtId="0" fontId="8" fillId="35" borderId="1" xfId="0" applyFont="1" applyFill="1" applyBorder="1" applyAlignment="1">
      <alignment horizontal="center"/>
    </xf>
    <xf numFmtId="0" fontId="8" fillId="35" borderId="17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39" borderId="1" xfId="0" applyFont="1" applyFill="1" applyBorder="1" applyAlignment="1">
      <alignment horizontal="center"/>
    </xf>
    <xf numFmtId="0" fontId="2" fillId="39" borderId="17" xfId="0" applyFont="1" applyFill="1" applyBorder="1" applyAlignment="1">
      <alignment horizontal="center"/>
    </xf>
    <xf numFmtId="0" fontId="2" fillId="25" borderId="2" xfId="0" applyFont="1" applyFill="1" applyBorder="1" applyAlignment="1">
      <alignment horizontal="center"/>
    </xf>
    <xf numFmtId="0" fontId="2" fillId="25" borderId="6" xfId="0" applyFont="1" applyFill="1" applyBorder="1" applyAlignment="1">
      <alignment horizontal="center"/>
    </xf>
    <xf numFmtId="0" fontId="2" fillId="26" borderId="6" xfId="0" applyFont="1" applyFill="1" applyBorder="1" applyAlignment="1">
      <alignment horizontal="center"/>
    </xf>
    <xf numFmtId="0" fontId="2" fillId="27" borderId="6" xfId="0" applyFont="1" applyFill="1" applyBorder="1" applyAlignment="1">
      <alignment horizontal="center"/>
    </xf>
    <xf numFmtId="0" fontId="2" fillId="28" borderId="6" xfId="0" applyFont="1" applyFill="1" applyBorder="1" applyAlignment="1">
      <alignment horizontal="center"/>
    </xf>
    <xf numFmtId="0" fontId="2" fillId="34" borderId="6" xfId="0" applyFont="1" applyFill="1" applyBorder="1" applyAlignment="1">
      <alignment horizontal="center"/>
    </xf>
    <xf numFmtId="0" fontId="2" fillId="30" borderId="6" xfId="0" applyFont="1" applyFill="1" applyBorder="1" applyAlignment="1">
      <alignment horizontal="center"/>
    </xf>
    <xf numFmtId="0" fontId="2" fillId="31" borderId="6" xfId="0" applyFont="1" applyFill="1" applyBorder="1" applyAlignment="1">
      <alignment horizontal="center"/>
    </xf>
    <xf numFmtId="0" fontId="2" fillId="32" borderId="6" xfId="0" applyFont="1" applyFill="1" applyBorder="1" applyAlignment="1">
      <alignment horizontal="center"/>
    </xf>
    <xf numFmtId="0" fontId="2" fillId="33" borderId="6" xfId="0" applyFont="1" applyFill="1" applyBorder="1" applyAlignment="1">
      <alignment horizontal="center"/>
    </xf>
    <xf numFmtId="0" fontId="2" fillId="35" borderId="6" xfId="0" applyFont="1" applyFill="1" applyBorder="1" applyAlignment="1">
      <alignment horizontal="center"/>
    </xf>
    <xf numFmtId="0" fontId="8" fillId="39" borderId="1" xfId="0" applyFont="1" applyFill="1" applyBorder="1" applyAlignment="1">
      <alignment horizontal="center"/>
    </xf>
    <xf numFmtId="0" fontId="9" fillId="34" borderId="1" xfId="0" applyFont="1" applyFill="1" applyBorder="1" applyAlignment="1">
      <alignment horizontal="center"/>
    </xf>
    <xf numFmtId="0" fontId="9" fillId="39" borderId="17" xfId="0" applyFont="1" applyFill="1" applyBorder="1" applyAlignment="1">
      <alignment horizontal="center"/>
    </xf>
    <xf numFmtId="0" fontId="9" fillId="39" borderId="1" xfId="0" applyFont="1" applyFill="1" applyBorder="1" applyAlignment="1">
      <alignment horizontal="center"/>
    </xf>
    <xf numFmtId="0" fontId="0" fillId="40" borderId="0" xfId="0" applyFill="1"/>
    <xf numFmtId="0" fontId="0" fillId="22" borderId="0" xfId="0" applyFill="1"/>
    <xf numFmtId="0" fontId="0" fillId="14" borderId="0" xfId="0" applyFill="1"/>
    <xf numFmtId="0" fontId="6" fillId="14" borderId="0" xfId="0" applyFont="1" applyFill="1"/>
    <xf numFmtId="0" fontId="0" fillId="20" borderId="0" xfId="0" applyFill="1"/>
    <xf numFmtId="0" fontId="0" fillId="23" borderId="0" xfId="0" applyFill="1"/>
    <xf numFmtId="0" fontId="0" fillId="19" borderId="0" xfId="0" applyFill="1"/>
    <xf numFmtId="0" fontId="0" fillId="21" borderId="0" xfId="0" applyFill="1"/>
    <xf numFmtId="0" fontId="6" fillId="0" borderId="0" xfId="0" applyFont="1"/>
    <xf numFmtId="0" fontId="0" fillId="12" borderId="0" xfId="0" applyFill="1"/>
    <xf numFmtId="0" fontId="6" fillId="14" borderId="0" xfId="0" applyFont="1" applyFill="1" applyAlignment="1">
      <alignment horizontal="center"/>
    </xf>
    <xf numFmtId="0" fontId="1" fillId="13" borderId="0" xfId="0" applyFont="1" applyFill="1" applyBorder="1" applyAlignment="1">
      <alignment horizontal="center"/>
    </xf>
    <xf numFmtId="0" fontId="0" fillId="41" borderId="0" xfId="0" applyFill="1"/>
    <xf numFmtId="0" fontId="0" fillId="15" borderId="0" xfId="0" applyFill="1"/>
    <xf numFmtId="0" fontId="0" fillId="42" borderId="0" xfId="0" applyFill="1"/>
    <xf numFmtId="0" fontId="4" fillId="0" borderId="0" xfId="0" applyFont="1" applyAlignment="1">
      <alignment horizontal="right" vertical="center"/>
    </xf>
    <xf numFmtId="2" fontId="0" fillId="0" borderId="0" xfId="0" applyNumberFormat="1"/>
    <xf numFmtId="0" fontId="0" fillId="0" borderId="0" xfId="0" applyFill="1"/>
    <xf numFmtId="0" fontId="0" fillId="43" borderId="0" xfId="0" applyFill="1"/>
    <xf numFmtId="0" fontId="10" fillId="4" borderId="0" xfId="0" applyFont="1" applyFill="1"/>
    <xf numFmtId="0" fontId="10" fillId="14" borderId="0" xfId="0" applyFont="1" applyFill="1"/>
    <xf numFmtId="0" fontId="0" fillId="44" borderId="0" xfId="0" applyFill="1"/>
    <xf numFmtId="0" fontId="10" fillId="44" borderId="0" xfId="0" applyFont="1" applyFill="1"/>
    <xf numFmtId="0" fontId="11" fillId="25" borderId="1" xfId="0" applyFont="1" applyFill="1" applyBorder="1" applyAlignment="1">
      <alignment horizontal="center"/>
    </xf>
    <xf numFmtId="0" fontId="11" fillId="26" borderId="1" xfId="0" applyFont="1" applyFill="1" applyBorder="1" applyAlignment="1">
      <alignment horizontal="center"/>
    </xf>
    <xf numFmtId="0" fontId="11" fillId="27" borderId="1" xfId="0" applyFont="1" applyFill="1" applyBorder="1" applyAlignment="1">
      <alignment horizontal="center"/>
    </xf>
    <xf numFmtId="0" fontId="11" fillId="28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29" borderId="1" xfId="0" applyFont="1" applyFill="1" applyBorder="1" applyAlignment="1">
      <alignment horizontal="center"/>
    </xf>
    <xf numFmtId="0" fontId="11" fillId="36" borderId="1" xfId="0" applyFont="1" applyFill="1" applyBorder="1" applyAlignment="1">
      <alignment horizontal="center"/>
    </xf>
    <xf numFmtId="0" fontId="11" fillId="30" borderId="1" xfId="0" applyFont="1" applyFill="1" applyBorder="1" applyAlignment="1">
      <alignment horizontal="center"/>
    </xf>
    <xf numFmtId="0" fontId="11" fillId="31" borderId="1" xfId="0" applyFont="1" applyFill="1" applyBorder="1" applyAlignment="1">
      <alignment horizontal="center"/>
    </xf>
    <xf numFmtId="0" fontId="6" fillId="14" borderId="0" xfId="0" applyFont="1" applyFill="1" applyAlignment="1">
      <alignment horizontal="right"/>
    </xf>
    <xf numFmtId="0" fontId="12" fillId="45" borderId="1" xfId="0" applyFont="1" applyFill="1" applyBorder="1" applyAlignment="1">
      <alignment horizontal="center"/>
    </xf>
    <xf numFmtId="0" fontId="12" fillId="45" borderId="17" xfId="0" applyFont="1" applyFill="1" applyBorder="1" applyAlignment="1">
      <alignment horizontal="center"/>
    </xf>
    <xf numFmtId="0" fontId="1" fillId="45" borderId="1" xfId="0" applyFont="1" applyFill="1" applyBorder="1" applyAlignment="1">
      <alignment horizontal="center"/>
    </xf>
    <xf numFmtId="0" fontId="1" fillId="45" borderId="17" xfId="0" applyFont="1" applyFill="1" applyBorder="1" applyAlignment="1">
      <alignment horizontal="center"/>
    </xf>
    <xf numFmtId="0" fontId="2" fillId="46" borderId="1" xfId="0" applyFont="1" applyFill="1" applyBorder="1" applyAlignment="1">
      <alignment horizontal="center"/>
    </xf>
    <xf numFmtId="0" fontId="0" fillId="47" borderId="0" xfId="0" applyFill="1"/>
    <xf numFmtId="0" fontId="6" fillId="47" borderId="0" xfId="0" applyFont="1" applyFill="1"/>
    <xf numFmtId="0" fontId="0" fillId="0" borderId="0" xfId="0" applyAlignment="1">
      <alignment wrapText="1"/>
    </xf>
    <xf numFmtId="0" fontId="6" fillId="18" borderId="0" xfId="0" applyFont="1" applyFill="1" applyAlignment="1">
      <alignment wrapText="1"/>
    </xf>
    <xf numFmtId="0" fontId="6" fillId="1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0" zoomScaleNormal="70" workbookViewId="0">
      <selection sqref="A1:A105"/>
    </sheetView>
  </sheetViews>
  <sheetFormatPr defaultRowHeight="14.5" x14ac:dyDescent="0.35"/>
  <cols>
    <col min="1" max="1" width="18.7265625" customWidth="1"/>
    <col min="2" max="2" width="16.36328125" customWidth="1"/>
    <col min="3" max="3" width="17.26953125" customWidth="1"/>
    <col min="4" max="4" width="13" customWidth="1"/>
    <col min="6" max="6" width="8.7265625" customWidth="1"/>
  </cols>
  <sheetData>
    <row r="1" spans="1:10" x14ac:dyDescent="0.35">
      <c r="A1" s="1" t="s">
        <v>0</v>
      </c>
      <c r="B1" s="7" t="s">
        <v>2</v>
      </c>
      <c r="C1" s="7" t="s">
        <v>2</v>
      </c>
      <c r="D1" s="8" t="s">
        <v>7</v>
      </c>
      <c r="G1" s="30" t="s">
        <v>10</v>
      </c>
      <c r="J1" t="s">
        <v>7</v>
      </c>
    </row>
    <row r="2" spans="1:10" x14ac:dyDescent="0.35">
      <c r="A2" s="1" t="s">
        <v>1</v>
      </c>
      <c r="B2" s="8" t="s">
        <v>5</v>
      </c>
      <c r="C2" s="8" t="s">
        <v>5</v>
      </c>
      <c r="F2" s="15" t="s">
        <v>8</v>
      </c>
      <c r="H2" s="19" t="s">
        <v>8</v>
      </c>
    </row>
    <row r="3" spans="1:10" ht="15" thickBot="1" x14ac:dyDescent="0.4">
      <c r="A3" s="1"/>
      <c r="B3" s="9" t="s">
        <v>6</v>
      </c>
      <c r="C3" s="9" t="s">
        <v>6</v>
      </c>
      <c r="F3" s="16" t="s">
        <v>9</v>
      </c>
      <c r="H3" s="20" t="s">
        <v>9</v>
      </c>
    </row>
    <row r="4" spans="1:10" ht="15" thickBot="1" x14ac:dyDescent="0.4">
      <c r="A4" s="2"/>
      <c r="B4" s="10"/>
      <c r="C4" s="2"/>
      <c r="F4" s="17"/>
      <c r="H4" s="21"/>
    </row>
    <row r="5" spans="1:10" ht="15" thickBot="1" x14ac:dyDescent="0.4">
      <c r="A5" s="2">
        <v>1</v>
      </c>
      <c r="B5" s="11">
        <v>9</v>
      </c>
      <c r="C5" s="11">
        <v>11</v>
      </c>
      <c r="D5">
        <f>C5-B5</f>
        <v>2</v>
      </c>
      <c r="F5" s="18">
        <v>107</v>
      </c>
      <c r="H5" s="22">
        <v>86</v>
      </c>
      <c r="J5" s="14">
        <f>H5-F5</f>
        <v>-21</v>
      </c>
    </row>
    <row r="6" spans="1:10" ht="15" thickBot="1" x14ac:dyDescent="0.4">
      <c r="A6" s="3">
        <v>2</v>
      </c>
      <c r="B6" s="11">
        <v>8</v>
      </c>
      <c r="C6" s="11">
        <v>15</v>
      </c>
      <c r="D6">
        <f t="shared" ref="D6:D69" si="0">C6-B6</f>
        <v>7</v>
      </c>
      <c r="F6" s="18">
        <v>96</v>
      </c>
      <c r="H6" s="22">
        <v>92</v>
      </c>
      <c r="J6" s="14">
        <f t="shared" ref="J6:J69" si="1">H6-F6</f>
        <v>-4</v>
      </c>
    </row>
    <row r="7" spans="1:10" ht="15" thickBot="1" x14ac:dyDescent="0.4">
      <c r="A7" s="3">
        <v>3</v>
      </c>
      <c r="B7" s="11">
        <v>13</v>
      </c>
      <c r="C7" s="11">
        <v>17</v>
      </c>
      <c r="D7">
        <f t="shared" si="0"/>
        <v>4</v>
      </c>
      <c r="F7" s="18">
        <v>94</v>
      </c>
      <c r="H7" s="22">
        <v>81</v>
      </c>
      <c r="J7" s="14">
        <f t="shared" si="1"/>
        <v>-13</v>
      </c>
    </row>
    <row r="8" spans="1:10" ht="15" thickBot="1" x14ac:dyDescent="0.4">
      <c r="A8" s="3">
        <v>4</v>
      </c>
      <c r="B8" s="11">
        <v>10</v>
      </c>
      <c r="C8" s="11"/>
      <c r="D8" s="14">
        <f t="shared" si="0"/>
        <v>-10</v>
      </c>
      <c r="F8" s="18">
        <v>93</v>
      </c>
      <c r="H8" s="22">
        <v>0</v>
      </c>
      <c r="J8" s="14">
        <f t="shared" si="1"/>
        <v>-93</v>
      </c>
    </row>
    <row r="9" spans="1:10" ht="15" thickBot="1" x14ac:dyDescent="0.4">
      <c r="A9" s="3">
        <v>5</v>
      </c>
      <c r="B9" s="11"/>
      <c r="C9" s="11"/>
      <c r="D9">
        <f t="shared" si="0"/>
        <v>0</v>
      </c>
      <c r="F9" s="18">
        <v>116</v>
      </c>
      <c r="H9" s="22">
        <v>0</v>
      </c>
      <c r="J9" s="14">
        <f t="shared" si="1"/>
        <v>-116</v>
      </c>
    </row>
    <row r="10" spans="1:10" ht="15" thickBot="1" x14ac:dyDescent="0.4">
      <c r="A10" s="3">
        <v>6</v>
      </c>
      <c r="B10" s="11"/>
      <c r="C10" s="11">
        <v>12</v>
      </c>
      <c r="D10">
        <f t="shared" si="0"/>
        <v>12</v>
      </c>
      <c r="F10" s="18">
        <v>102</v>
      </c>
      <c r="H10" s="22">
        <v>79</v>
      </c>
      <c r="J10" s="14">
        <f t="shared" si="1"/>
        <v>-23</v>
      </c>
    </row>
    <row r="11" spans="1:10" ht="15" thickBot="1" x14ac:dyDescent="0.4">
      <c r="A11" s="3">
        <v>7</v>
      </c>
      <c r="B11" s="11"/>
      <c r="C11" s="11"/>
      <c r="D11">
        <f t="shared" si="0"/>
        <v>0</v>
      </c>
      <c r="F11" s="18">
        <v>87</v>
      </c>
      <c r="H11" s="22">
        <v>0</v>
      </c>
      <c r="J11" s="14">
        <f t="shared" si="1"/>
        <v>-87</v>
      </c>
    </row>
    <row r="12" spans="1:10" ht="15" thickBot="1" x14ac:dyDescent="0.4">
      <c r="A12" s="3">
        <v>8</v>
      </c>
      <c r="B12" s="11">
        <v>9</v>
      </c>
      <c r="C12" s="11"/>
      <c r="D12" s="14">
        <f t="shared" si="0"/>
        <v>-9</v>
      </c>
      <c r="F12" s="18">
        <v>73</v>
      </c>
      <c r="H12" s="22">
        <v>0</v>
      </c>
      <c r="J12" s="14">
        <f t="shared" si="1"/>
        <v>-73</v>
      </c>
    </row>
    <row r="13" spans="1:10" ht="15" thickBot="1" x14ac:dyDescent="0.4">
      <c r="A13" s="3">
        <v>9</v>
      </c>
      <c r="B13" s="11">
        <v>11</v>
      </c>
      <c r="C13" s="11">
        <v>9</v>
      </c>
      <c r="D13" s="14">
        <f t="shared" si="0"/>
        <v>-2</v>
      </c>
      <c r="F13" s="18">
        <v>74</v>
      </c>
      <c r="H13" s="22">
        <v>72</v>
      </c>
      <c r="J13" s="14">
        <f t="shared" si="1"/>
        <v>-2</v>
      </c>
    </row>
    <row r="14" spans="1:10" ht="15" thickBot="1" x14ac:dyDescent="0.4">
      <c r="A14" s="3">
        <v>10</v>
      </c>
      <c r="B14" s="11">
        <v>12</v>
      </c>
      <c r="C14" s="11">
        <v>8</v>
      </c>
      <c r="D14" s="14">
        <f t="shared" si="0"/>
        <v>-4</v>
      </c>
      <c r="F14" s="18">
        <v>66</v>
      </c>
      <c r="H14" s="22">
        <v>64</v>
      </c>
      <c r="J14" s="14">
        <f t="shared" si="1"/>
        <v>-2</v>
      </c>
    </row>
    <row r="15" spans="1:10" ht="15" thickBot="1" x14ac:dyDescent="0.4">
      <c r="A15" s="3">
        <v>11</v>
      </c>
      <c r="B15" s="11">
        <v>9</v>
      </c>
      <c r="C15" s="11"/>
      <c r="D15" s="14">
        <f t="shared" si="0"/>
        <v>-9</v>
      </c>
      <c r="F15" s="18">
        <v>91</v>
      </c>
      <c r="H15" s="22">
        <v>0</v>
      </c>
      <c r="J15" s="14">
        <f t="shared" si="1"/>
        <v>-91</v>
      </c>
    </row>
    <row r="16" spans="1:10" ht="15" thickBot="1" x14ac:dyDescent="0.4">
      <c r="A16" s="3">
        <v>12</v>
      </c>
      <c r="B16" s="11">
        <v>14</v>
      </c>
      <c r="C16" s="11"/>
      <c r="D16" s="14">
        <f t="shared" si="0"/>
        <v>-14</v>
      </c>
      <c r="F16" s="18">
        <v>101</v>
      </c>
      <c r="H16" s="22">
        <v>0</v>
      </c>
      <c r="J16" s="14">
        <f t="shared" si="1"/>
        <v>-101</v>
      </c>
    </row>
    <row r="17" spans="1:10" ht="15" thickBot="1" x14ac:dyDescent="0.4">
      <c r="A17" s="3">
        <v>13</v>
      </c>
      <c r="B17" s="11"/>
      <c r="C17" s="11"/>
      <c r="D17">
        <f t="shared" si="0"/>
        <v>0</v>
      </c>
      <c r="F17" s="18">
        <v>0</v>
      </c>
      <c r="H17" s="22">
        <v>0</v>
      </c>
      <c r="J17">
        <f t="shared" si="1"/>
        <v>0</v>
      </c>
    </row>
    <row r="18" spans="1:10" ht="15" thickBot="1" x14ac:dyDescent="0.4">
      <c r="A18" s="27">
        <v>14</v>
      </c>
      <c r="B18" s="26">
        <v>9</v>
      </c>
      <c r="C18" s="26">
        <v>11</v>
      </c>
      <c r="D18" s="23">
        <f t="shared" si="0"/>
        <v>2</v>
      </c>
      <c r="E18" s="23"/>
      <c r="F18" s="24">
        <v>82</v>
      </c>
      <c r="G18" s="23"/>
      <c r="H18" s="25">
        <v>94</v>
      </c>
      <c r="I18" s="23"/>
      <c r="J18" s="23">
        <f t="shared" si="1"/>
        <v>12</v>
      </c>
    </row>
    <row r="19" spans="1:10" ht="15" thickBot="1" x14ac:dyDescent="0.4">
      <c r="A19" s="3">
        <v>15</v>
      </c>
      <c r="B19" s="11">
        <v>18</v>
      </c>
      <c r="C19" s="11">
        <v>17</v>
      </c>
      <c r="D19" s="14">
        <f t="shared" si="0"/>
        <v>-1</v>
      </c>
      <c r="F19" s="18">
        <v>103</v>
      </c>
      <c r="H19" s="22">
        <v>98</v>
      </c>
      <c r="J19" s="14">
        <f t="shared" si="1"/>
        <v>-5</v>
      </c>
    </row>
    <row r="20" spans="1:10" ht="15" thickBot="1" x14ac:dyDescent="0.4">
      <c r="A20" s="27">
        <v>16</v>
      </c>
      <c r="B20" s="26">
        <v>9</v>
      </c>
      <c r="C20" s="26">
        <v>13</v>
      </c>
      <c r="D20" s="23">
        <f t="shared" si="0"/>
        <v>4</v>
      </c>
      <c r="E20" s="23"/>
      <c r="F20" s="24">
        <v>80</v>
      </c>
      <c r="G20" s="23"/>
      <c r="H20" s="25">
        <v>81</v>
      </c>
      <c r="I20" s="23"/>
      <c r="J20" s="23">
        <f t="shared" si="1"/>
        <v>1</v>
      </c>
    </row>
    <row r="21" spans="1:10" ht="15" thickBot="1" x14ac:dyDescent="0.4">
      <c r="A21" s="27">
        <v>17</v>
      </c>
      <c r="B21" s="26">
        <v>7</v>
      </c>
      <c r="C21" s="26">
        <v>9</v>
      </c>
      <c r="D21" s="23">
        <f t="shared" si="0"/>
        <v>2</v>
      </c>
      <c r="E21" s="23"/>
      <c r="F21" s="24">
        <v>98</v>
      </c>
      <c r="G21" s="23"/>
      <c r="H21" s="25">
        <v>98</v>
      </c>
      <c r="I21" s="23"/>
      <c r="J21" s="23">
        <f t="shared" si="1"/>
        <v>0</v>
      </c>
    </row>
    <row r="22" spans="1:10" ht="15" thickBot="1" x14ac:dyDescent="0.4">
      <c r="A22" s="3">
        <v>18</v>
      </c>
      <c r="B22" s="11">
        <v>9</v>
      </c>
      <c r="C22" s="11"/>
      <c r="D22" s="14">
        <f t="shared" si="0"/>
        <v>-9</v>
      </c>
      <c r="F22" s="18">
        <v>110</v>
      </c>
      <c r="H22" s="22">
        <v>0</v>
      </c>
      <c r="J22" s="14">
        <f t="shared" si="1"/>
        <v>-110</v>
      </c>
    </row>
    <row r="23" spans="1:10" ht="15" thickBot="1" x14ac:dyDescent="0.4">
      <c r="A23" s="3">
        <v>19</v>
      </c>
      <c r="B23" s="11">
        <v>8</v>
      </c>
      <c r="C23" s="11">
        <v>14</v>
      </c>
      <c r="D23">
        <f t="shared" si="0"/>
        <v>6</v>
      </c>
      <c r="F23" s="18">
        <v>89</v>
      </c>
      <c r="H23" s="22">
        <v>87</v>
      </c>
      <c r="J23" s="14">
        <f t="shared" si="1"/>
        <v>-2</v>
      </c>
    </row>
    <row r="24" spans="1:10" ht="15" thickBot="1" x14ac:dyDescent="0.4">
      <c r="A24" s="3">
        <v>20</v>
      </c>
      <c r="B24" s="11"/>
      <c r="C24" s="11"/>
      <c r="D24">
        <f t="shared" si="0"/>
        <v>0</v>
      </c>
      <c r="F24" s="18">
        <v>0</v>
      </c>
      <c r="H24" s="22">
        <v>0</v>
      </c>
      <c r="J24">
        <f t="shared" si="1"/>
        <v>0</v>
      </c>
    </row>
    <row r="25" spans="1:10" ht="15" thickBot="1" x14ac:dyDescent="0.4">
      <c r="A25" s="3">
        <v>21</v>
      </c>
      <c r="B25" s="11">
        <v>9</v>
      </c>
      <c r="C25" s="11">
        <v>12</v>
      </c>
      <c r="D25">
        <f t="shared" si="0"/>
        <v>3</v>
      </c>
      <c r="F25" s="18">
        <v>102</v>
      </c>
      <c r="H25" s="22">
        <v>94</v>
      </c>
      <c r="J25" s="14">
        <f t="shared" si="1"/>
        <v>-8</v>
      </c>
    </row>
    <row r="26" spans="1:10" ht="15" thickBot="1" x14ac:dyDescent="0.4">
      <c r="A26" s="27">
        <v>22</v>
      </c>
      <c r="B26" s="26">
        <v>11</v>
      </c>
      <c r="C26" s="26">
        <v>17</v>
      </c>
      <c r="D26" s="23">
        <f t="shared" si="0"/>
        <v>6</v>
      </c>
      <c r="E26" s="23"/>
      <c r="F26" s="24">
        <v>97</v>
      </c>
      <c r="G26" s="23"/>
      <c r="H26" s="25">
        <v>105</v>
      </c>
      <c r="I26" s="23"/>
      <c r="J26" s="23">
        <f t="shared" si="1"/>
        <v>8</v>
      </c>
    </row>
    <row r="27" spans="1:10" ht="15" thickBot="1" x14ac:dyDescent="0.4">
      <c r="A27" s="3">
        <v>23</v>
      </c>
      <c r="B27" s="11">
        <v>10</v>
      </c>
      <c r="C27" s="11"/>
      <c r="D27" s="14">
        <f t="shared" si="0"/>
        <v>-10</v>
      </c>
      <c r="F27" s="18">
        <v>105</v>
      </c>
      <c r="H27" s="22">
        <v>0</v>
      </c>
      <c r="J27" s="14">
        <f t="shared" si="1"/>
        <v>-105</v>
      </c>
    </row>
    <row r="28" spans="1:10" ht="15" thickBot="1" x14ac:dyDescent="0.4">
      <c r="A28" s="3">
        <v>24</v>
      </c>
      <c r="B28" s="11">
        <v>10</v>
      </c>
      <c r="C28" s="11"/>
      <c r="D28" s="14">
        <f t="shared" si="0"/>
        <v>-10</v>
      </c>
      <c r="F28" s="18">
        <v>95</v>
      </c>
      <c r="H28" s="22">
        <v>0</v>
      </c>
      <c r="J28" s="14">
        <f t="shared" si="1"/>
        <v>-95</v>
      </c>
    </row>
    <row r="29" spans="1:10" ht="15" thickBot="1" x14ac:dyDescent="0.4">
      <c r="A29" s="3">
        <v>25</v>
      </c>
      <c r="B29" s="11">
        <v>8</v>
      </c>
      <c r="C29" s="11"/>
      <c r="D29" s="14">
        <f t="shared" si="0"/>
        <v>-8</v>
      </c>
      <c r="F29" s="18">
        <v>88</v>
      </c>
      <c r="H29" s="22">
        <v>87</v>
      </c>
      <c r="J29" s="14">
        <f t="shared" si="1"/>
        <v>-1</v>
      </c>
    </row>
    <row r="30" spans="1:10" ht="15" thickBot="1" x14ac:dyDescent="0.4">
      <c r="A30" s="3">
        <v>26</v>
      </c>
      <c r="B30" s="11">
        <v>12</v>
      </c>
      <c r="C30" s="11"/>
      <c r="D30" s="14">
        <f t="shared" si="0"/>
        <v>-12</v>
      </c>
      <c r="F30" s="18">
        <v>92</v>
      </c>
      <c r="H30" s="22">
        <v>0</v>
      </c>
      <c r="J30" s="14">
        <f t="shared" si="1"/>
        <v>-92</v>
      </c>
    </row>
    <row r="31" spans="1:10" ht="15" thickBot="1" x14ac:dyDescent="0.4">
      <c r="A31" s="3">
        <v>27</v>
      </c>
      <c r="B31" s="11">
        <v>10</v>
      </c>
      <c r="C31" s="11">
        <v>11</v>
      </c>
      <c r="D31">
        <f t="shared" si="0"/>
        <v>1</v>
      </c>
      <c r="F31" s="18">
        <v>86</v>
      </c>
      <c r="H31" s="22">
        <v>80</v>
      </c>
      <c r="J31" s="14">
        <f t="shared" si="1"/>
        <v>-6</v>
      </c>
    </row>
    <row r="32" spans="1:10" ht="15" thickBot="1" x14ac:dyDescent="0.4">
      <c r="A32" s="3">
        <v>28</v>
      </c>
      <c r="B32" s="11">
        <v>16</v>
      </c>
      <c r="C32" s="11">
        <v>18</v>
      </c>
      <c r="D32">
        <f t="shared" si="0"/>
        <v>2</v>
      </c>
      <c r="F32" s="18">
        <v>97</v>
      </c>
      <c r="H32" s="22">
        <v>98</v>
      </c>
      <c r="J32">
        <f t="shared" si="1"/>
        <v>1</v>
      </c>
    </row>
    <row r="33" spans="1:10" ht="15" thickBot="1" x14ac:dyDescent="0.4">
      <c r="A33" s="3">
        <v>29</v>
      </c>
      <c r="B33" s="11">
        <v>9</v>
      </c>
      <c r="C33" s="11">
        <v>12</v>
      </c>
      <c r="D33">
        <f t="shared" si="0"/>
        <v>3</v>
      </c>
      <c r="F33" s="18">
        <v>87</v>
      </c>
      <c r="H33" s="22">
        <v>0</v>
      </c>
      <c r="J33" s="14">
        <f t="shared" si="1"/>
        <v>-87</v>
      </c>
    </row>
    <row r="34" spans="1:10" ht="15" thickBot="1" x14ac:dyDescent="0.4">
      <c r="A34" s="3">
        <v>30</v>
      </c>
      <c r="B34" s="11">
        <v>12</v>
      </c>
      <c r="C34" s="11"/>
      <c r="D34" s="14">
        <f t="shared" si="0"/>
        <v>-12</v>
      </c>
      <c r="F34" s="18">
        <v>104</v>
      </c>
      <c r="H34" s="22">
        <v>97</v>
      </c>
      <c r="J34" s="14">
        <f t="shared" si="1"/>
        <v>-7</v>
      </c>
    </row>
    <row r="35" spans="1:10" ht="15" thickBot="1" x14ac:dyDescent="0.4">
      <c r="A35" s="3">
        <v>1</v>
      </c>
      <c r="B35" s="11">
        <v>7</v>
      </c>
      <c r="C35" s="13">
        <v>12</v>
      </c>
      <c r="D35">
        <f t="shared" si="0"/>
        <v>5</v>
      </c>
      <c r="F35" s="18">
        <v>91</v>
      </c>
      <c r="H35" s="22">
        <v>80</v>
      </c>
      <c r="J35" s="14">
        <f t="shared" si="1"/>
        <v>-11</v>
      </c>
    </row>
    <row r="36" spans="1:10" ht="15" thickBot="1" x14ac:dyDescent="0.4">
      <c r="A36" s="27">
        <v>2</v>
      </c>
      <c r="B36" s="26">
        <v>18</v>
      </c>
      <c r="C36" s="28">
        <v>18</v>
      </c>
      <c r="D36" s="23">
        <f t="shared" si="0"/>
        <v>0</v>
      </c>
      <c r="E36" s="23"/>
      <c r="F36" s="24">
        <v>76</v>
      </c>
      <c r="G36" s="23"/>
      <c r="H36" s="25">
        <v>98</v>
      </c>
      <c r="I36" s="23"/>
      <c r="J36" s="23">
        <f t="shared" si="1"/>
        <v>22</v>
      </c>
    </row>
    <row r="37" spans="1:10" ht="15" thickBot="1" x14ac:dyDescent="0.4">
      <c r="A37" s="27">
        <v>3</v>
      </c>
      <c r="B37" s="26">
        <v>18</v>
      </c>
      <c r="C37" s="28">
        <v>20</v>
      </c>
      <c r="D37" s="23">
        <f t="shared" si="0"/>
        <v>2</v>
      </c>
      <c r="E37" s="23"/>
      <c r="F37" s="24">
        <v>91</v>
      </c>
      <c r="G37" s="23"/>
      <c r="H37" s="25">
        <v>97</v>
      </c>
      <c r="I37" s="23"/>
      <c r="J37" s="23">
        <f t="shared" si="1"/>
        <v>6</v>
      </c>
    </row>
    <row r="38" spans="1:10" ht="15" thickBot="1" x14ac:dyDescent="0.4">
      <c r="A38" s="27">
        <v>4</v>
      </c>
      <c r="B38" s="26">
        <v>18</v>
      </c>
      <c r="C38" s="26">
        <v>19</v>
      </c>
      <c r="D38" s="23">
        <f t="shared" si="0"/>
        <v>1</v>
      </c>
      <c r="E38" s="23"/>
      <c r="F38" s="24">
        <v>82</v>
      </c>
      <c r="G38" s="23"/>
      <c r="H38" s="25">
        <v>89</v>
      </c>
      <c r="I38" s="23"/>
      <c r="J38" s="23">
        <f t="shared" si="1"/>
        <v>7</v>
      </c>
    </row>
    <row r="39" spans="1:10" ht="15" thickBot="1" x14ac:dyDescent="0.4">
      <c r="A39" s="3">
        <v>5</v>
      </c>
      <c r="B39" s="11">
        <v>17</v>
      </c>
      <c r="C39" s="11">
        <v>17</v>
      </c>
      <c r="D39">
        <f t="shared" si="0"/>
        <v>0</v>
      </c>
      <c r="F39" s="18">
        <v>88</v>
      </c>
      <c r="H39" s="22">
        <v>85</v>
      </c>
      <c r="J39" s="14">
        <f t="shared" si="1"/>
        <v>-3</v>
      </c>
    </row>
    <row r="40" spans="1:10" ht="15" thickBot="1" x14ac:dyDescent="0.4">
      <c r="A40" s="3">
        <v>6</v>
      </c>
      <c r="B40" s="11">
        <v>9</v>
      </c>
      <c r="C40" s="11">
        <v>16</v>
      </c>
      <c r="D40">
        <f t="shared" si="0"/>
        <v>7</v>
      </c>
      <c r="F40" s="18">
        <v>84</v>
      </c>
      <c r="H40" s="22">
        <v>77</v>
      </c>
      <c r="J40" s="14">
        <f t="shared" si="1"/>
        <v>-7</v>
      </c>
    </row>
    <row r="41" spans="1:10" ht="15" thickBot="1" x14ac:dyDescent="0.4">
      <c r="A41" s="27">
        <v>7</v>
      </c>
      <c r="B41" s="26">
        <v>14</v>
      </c>
      <c r="C41" s="26">
        <v>19</v>
      </c>
      <c r="D41" s="23">
        <f t="shared" si="0"/>
        <v>5</v>
      </c>
      <c r="E41" s="23"/>
      <c r="F41" s="24">
        <v>78</v>
      </c>
      <c r="G41" s="23"/>
      <c r="H41" s="25">
        <v>81</v>
      </c>
      <c r="I41" s="23"/>
      <c r="J41" s="23">
        <f t="shared" si="1"/>
        <v>3</v>
      </c>
    </row>
    <row r="42" spans="1:10" ht="15" thickBot="1" x14ac:dyDescent="0.4">
      <c r="A42" s="3">
        <v>8</v>
      </c>
      <c r="B42" s="11">
        <v>13</v>
      </c>
      <c r="C42" s="11">
        <v>16</v>
      </c>
      <c r="D42">
        <f t="shared" si="0"/>
        <v>3</v>
      </c>
      <c r="F42" s="18">
        <v>79</v>
      </c>
      <c r="H42" s="22">
        <v>75</v>
      </c>
      <c r="J42" s="14">
        <f t="shared" si="1"/>
        <v>-4</v>
      </c>
    </row>
    <row r="43" spans="1:10" ht="15" thickBot="1" x14ac:dyDescent="0.4">
      <c r="A43" s="27">
        <v>9</v>
      </c>
      <c r="B43" s="26">
        <v>8</v>
      </c>
      <c r="C43" s="26">
        <v>13</v>
      </c>
      <c r="D43" s="23">
        <f t="shared" si="0"/>
        <v>5</v>
      </c>
      <c r="E43" s="23"/>
      <c r="F43" s="24">
        <v>73</v>
      </c>
      <c r="G43" s="23"/>
      <c r="H43" s="25">
        <v>87</v>
      </c>
      <c r="I43" s="23"/>
      <c r="J43" s="23">
        <f t="shared" si="1"/>
        <v>14</v>
      </c>
    </row>
    <row r="44" spans="1:10" ht="15" thickBot="1" x14ac:dyDescent="0.4">
      <c r="A44" s="27">
        <v>10</v>
      </c>
      <c r="B44" s="26">
        <v>19</v>
      </c>
      <c r="C44" s="26">
        <v>19</v>
      </c>
      <c r="D44" s="23">
        <f t="shared" si="0"/>
        <v>0</v>
      </c>
      <c r="E44" s="23"/>
      <c r="F44" s="24">
        <v>77</v>
      </c>
      <c r="G44" s="23"/>
      <c r="H44" s="25">
        <v>92</v>
      </c>
      <c r="I44" s="23"/>
      <c r="J44" s="23">
        <f t="shared" si="1"/>
        <v>15</v>
      </c>
    </row>
    <row r="45" spans="1:10" ht="15" thickBot="1" x14ac:dyDescent="0.4">
      <c r="A45" s="27">
        <v>11</v>
      </c>
      <c r="B45" s="26">
        <v>14</v>
      </c>
      <c r="C45" s="26">
        <v>14</v>
      </c>
      <c r="D45" s="23">
        <f t="shared" si="0"/>
        <v>0</v>
      </c>
      <c r="E45" s="23"/>
      <c r="F45" s="24">
        <v>84</v>
      </c>
      <c r="G45" s="23"/>
      <c r="H45" s="25">
        <v>85</v>
      </c>
      <c r="I45" s="23"/>
      <c r="J45" s="23">
        <f t="shared" si="1"/>
        <v>1</v>
      </c>
    </row>
    <row r="46" spans="1:10" ht="15" thickBot="1" x14ac:dyDescent="0.4">
      <c r="A46" s="3">
        <v>12</v>
      </c>
      <c r="B46" s="11">
        <v>17</v>
      </c>
      <c r="C46" s="11">
        <v>19</v>
      </c>
      <c r="D46">
        <f t="shared" si="0"/>
        <v>2</v>
      </c>
      <c r="F46" s="18">
        <v>91</v>
      </c>
      <c r="H46" s="22">
        <v>90</v>
      </c>
      <c r="J46" s="14">
        <f t="shared" si="1"/>
        <v>-1</v>
      </c>
    </row>
    <row r="47" spans="1:10" ht="15" thickBot="1" x14ac:dyDescent="0.4">
      <c r="A47" s="3">
        <v>13</v>
      </c>
      <c r="B47" s="11">
        <v>18</v>
      </c>
      <c r="C47" s="11">
        <v>21</v>
      </c>
      <c r="D47">
        <f t="shared" si="0"/>
        <v>3</v>
      </c>
      <c r="F47" s="18">
        <v>93</v>
      </c>
      <c r="H47" s="22">
        <v>89</v>
      </c>
      <c r="J47" s="14">
        <f t="shared" si="1"/>
        <v>-4</v>
      </c>
    </row>
    <row r="48" spans="1:10" ht="15" thickBot="1" x14ac:dyDescent="0.4">
      <c r="A48" s="27">
        <v>14</v>
      </c>
      <c r="B48" s="26">
        <v>17</v>
      </c>
      <c r="C48" s="26">
        <v>18</v>
      </c>
      <c r="D48" s="23">
        <f t="shared" si="0"/>
        <v>1</v>
      </c>
      <c r="E48" s="23"/>
      <c r="F48" s="24">
        <v>95</v>
      </c>
      <c r="G48" s="23"/>
      <c r="H48" s="25">
        <v>100</v>
      </c>
      <c r="I48" s="23"/>
      <c r="J48" s="23">
        <f t="shared" si="1"/>
        <v>5</v>
      </c>
    </row>
    <row r="49" spans="1:10" ht="15" thickBot="1" x14ac:dyDescent="0.4">
      <c r="A49" s="3">
        <v>15</v>
      </c>
      <c r="B49" s="11">
        <v>19</v>
      </c>
      <c r="C49" s="11">
        <v>18</v>
      </c>
      <c r="D49" s="14">
        <f t="shared" si="0"/>
        <v>-1</v>
      </c>
      <c r="F49" s="18">
        <v>72</v>
      </c>
      <c r="H49" s="22">
        <v>76</v>
      </c>
      <c r="J49">
        <f t="shared" si="1"/>
        <v>4</v>
      </c>
    </row>
    <row r="50" spans="1:10" ht="15" thickBot="1" x14ac:dyDescent="0.4">
      <c r="A50" s="3">
        <v>16</v>
      </c>
      <c r="B50" s="11">
        <v>18</v>
      </c>
      <c r="C50" s="11">
        <v>16</v>
      </c>
      <c r="D50" s="14">
        <f t="shared" si="0"/>
        <v>-2</v>
      </c>
      <c r="F50" s="18">
        <v>90</v>
      </c>
      <c r="H50" s="22">
        <v>90</v>
      </c>
      <c r="J50">
        <f t="shared" si="1"/>
        <v>0</v>
      </c>
    </row>
    <row r="51" spans="1:10" ht="15" thickBot="1" x14ac:dyDescent="0.4">
      <c r="A51" s="3">
        <v>17</v>
      </c>
      <c r="B51" s="11">
        <v>16</v>
      </c>
      <c r="C51" s="11">
        <v>20</v>
      </c>
      <c r="D51">
        <f t="shared" si="0"/>
        <v>4</v>
      </c>
      <c r="F51" s="18">
        <v>85</v>
      </c>
      <c r="H51" s="22">
        <v>76</v>
      </c>
      <c r="J51" s="14">
        <f t="shared" si="1"/>
        <v>-9</v>
      </c>
    </row>
    <row r="52" spans="1:10" ht="15" thickBot="1" x14ac:dyDescent="0.4">
      <c r="A52" s="3">
        <v>18</v>
      </c>
      <c r="B52" s="11">
        <v>8</v>
      </c>
      <c r="C52" s="11">
        <v>11</v>
      </c>
      <c r="D52">
        <f t="shared" si="0"/>
        <v>3</v>
      </c>
      <c r="F52" s="18">
        <v>93</v>
      </c>
      <c r="H52" s="22">
        <v>76</v>
      </c>
      <c r="J52" s="14">
        <f t="shared" si="1"/>
        <v>-17</v>
      </c>
    </row>
    <row r="53" spans="1:10" ht="15" thickBot="1" x14ac:dyDescent="0.4">
      <c r="A53" s="3">
        <v>19</v>
      </c>
      <c r="B53" s="11">
        <v>18</v>
      </c>
      <c r="C53" s="11">
        <v>21</v>
      </c>
      <c r="D53">
        <f t="shared" si="0"/>
        <v>3</v>
      </c>
      <c r="F53" s="18">
        <v>77</v>
      </c>
      <c r="H53" s="22">
        <v>71</v>
      </c>
      <c r="J53" s="14">
        <f t="shared" si="1"/>
        <v>-6</v>
      </c>
    </row>
    <row r="54" spans="1:10" ht="15" thickBot="1" x14ac:dyDescent="0.4">
      <c r="A54" s="27">
        <v>20</v>
      </c>
      <c r="B54" s="26">
        <v>18</v>
      </c>
      <c r="C54" s="26">
        <v>20</v>
      </c>
      <c r="D54" s="23">
        <f t="shared" si="0"/>
        <v>2</v>
      </c>
      <c r="E54" s="23"/>
      <c r="F54" s="24">
        <v>78</v>
      </c>
      <c r="G54" s="23"/>
      <c r="H54" s="25">
        <v>86</v>
      </c>
      <c r="I54" s="23"/>
      <c r="J54" s="23">
        <f t="shared" si="1"/>
        <v>8</v>
      </c>
    </row>
    <row r="55" spans="1:10" ht="15" thickBot="1" x14ac:dyDescent="0.4">
      <c r="A55" s="27">
        <v>21</v>
      </c>
      <c r="B55" s="26">
        <v>18</v>
      </c>
      <c r="C55" s="26">
        <v>18</v>
      </c>
      <c r="D55" s="23">
        <f t="shared" si="0"/>
        <v>0</v>
      </c>
      <c r="E55" s="23"/>
      <c r="F55" s="24">
        <v>85</v>
      </c>
      <c r="G55" s="23"/>
      <c r="H55" s="25">
        <v>95</v>
      </c>
      <c r="I55" s="23"/>
      <c r="J55" s="23">
        <f t="shared" si="1"/>
        <v>10</v>
      </c>
    </row>
    <row r="56" spans="1:10" ht="15" thickBot="1" x14ac:dyDescent="0.4">
      <c r="A56" s="27">
        <v>22</v>
      </c>
      <c r="B56" s="26">
        <v>15</v>
      </c>
      <c r="C56" s="26">
        <v>17</v>
      </c>
      <c r="D56" s="23">
        <f t="shared" si="0"/>
        <v>2</v>
      </c>
      <c r="E56" s="23"/>
      <c r="F56" s="24">
        <v>88</v>
      </c>
      <c r="G56" s="23"/>
      <c r="H56" s="25">
        <v>100</v>
      </c>
      <c r="I56" s="23"/>
      <c r="J56" s="23">
        <f t="shared" si="1"/>
        <v>12</v>
      </c>
    </row>
    <row r="57" spans="1:10" ht="15" thickBot="1" x14ac:dyDescent="0.4">
      <c r="A57" s="27">
        <v>23</v>
      </c>
      <c r="B57" s="26">
        <v>20</v>
      </c>
      <c r="C57" s="26">
        <v>21</v>
      </c>
      <c r="D57" s="23">
        <f t="shared" si="0"/>
        <v>1</v>
      </c>
      <c r="E57" s="23"/>
      <c r="F57" s="24">
        <v>90</v>
      </c>
      <c r="G57" s="23"/>
      <c r="H57" s="25">
        <v>93</v>
      </c>
      <c r="I57" s="23"/>
      <c r="J57" s="23">
        <f t="shared" si="1"/>
        <v>3</v>
      </c>
    </row>
    <row r="58" spans="1:10" ht="15" thickBot="1" x14ac:dyDescent="0.4">
      <c r="A58" s="3">
        <v>24</v>
      </c>
      <c r="B58" s="11">
        <v>17</v>
      </c>
      <c r="C58" s="11">
        <v>17</v>
      </c>
      <c r="D58">
        <f t="shared" si="0"/>
        <v>0</v>
      </c>
      <c r="F58" s="18">
        <v>91</v>
      </c>
      <c r="H58" s="22">
        <v>88</v>
      </c>
      <c r="J58" s="14">
        <f t="shared" si="1"/>
        <v>-3</v>
      </c>
    </row>
    <row r="59" spans="1:10" ht="15" thickBot="1" x14ac:dyDescent="0.4">
      <c r="A59" s="27">
        <v>25</v>
      </c>
      <c r="B59" s="26">
        <v>17</v>
      </c>
      <c r="C59" s="26">
        <v>20</v>
      </c>
      <c r="D59" s="23">
        <f t="shared" si="0"/>
        <v>3</v>
      </c>
      <c r="E59" s="23"/>
      <c r="F59" s="24">
        <v>79</v>
      </c>
      <c r="G59" s="23"/>
      <c r="H59" s="25">
        <v>79</v>
      </c>
      <c r="I59" s="23"/>
      <c r="J59" s="23">
        <f t="shared" si="1"/>
        <v>0</v>
      </c>
    </row>
    <row r="60" spans="1:10" ht="15" thickBot="1" x14ac:dyDescent="0.4">
      <c r="A60" s="27">
        <v>26</v>
      </c>
      <c r="B60" s="26">
        <v>18</v>
      </c>
      <c r="C60" s="26">
        <v>21</v>
      </c>
      <c r="D60" s="23">
        <f t="shared" si="0"/>
        <v>3</v>
      </c>
      <c r="E60" s="23"/>
      <c r="F60" s="24">
        <v>92</v>
      </c>
      <c r="G60" s="23"/>
      <c r="H60" s="25">
        <v>96</v>
      </c>
      <c r="I60" s="23"/>
      <c r="J60" s="23">
        <f t="shared" si="1"/>
        <v>4</v>
      </c>
    </row>
    <row r="61" spans="1:10" ht="15" thickBot="1" x14ac:dyDescent="0.4">
      <c r="A61" s="3">
        <v>27</v>
      </c>
      <c r="B61" s="11">
        <v>16</v>
      </c>
      <c r="C61" s="11">
        <v>16</v>
      </c>
      <c r="D61">
        <f t="shared" si="0"/>
        <v>0</v>
      </c>
      <c r="F61" s="18">
        <v>93</v>
      </c>
      <c r="H61" s="22">
        <v>82</v>
      </c>
      <c r="J61" s="14">
        <f t="shared" si="1"/>
        <v>-11</v>
      </c>
    </row>
    <row r="62" spans="1:10" ht="15" thickBot="1" x14ac:dyDescent="0.4">
      <c r="A62" s="3">
        <v>28</v>
      </c>
      <c r="B62" s="11"/>
      <c r="C62" s="11">
        <v>17</v>
      </c>
      <c r="D62">
        <f t="shared" si="0"/>
        <v>17</v>
      </c>
      <c r="F62" s="18">
        <v>88</v>
      </c>
      <c r="H62" s="22">
        <v>91</v>
      </c>
      <c r="J62">
        <f t="shared" si="1"/>
        <v>3</v>
      </c>
    </row>
    <row r="63" spans="1:10" ht="15" thickBot="1" x14ac:dyDescent="0.4">
      <c r="A63" s="27">
        <v>29</v>
      </c>
      <c r="B63" s="26">
        <v>16</v>
      </c>
      <c r="C63" s="26">
        <v>21</v>
      </c>
      <c r="D63" s="23">
        <f t="shared" si="0"/>
        <v>5</v>
      </c>
      <c r="E63" s="23"/>
      <c r="F63" s="24">
        <v>79</v>
      </c>
      <c r="G63" s="23"/>
      <c r="H63" s="25">
        <v>92</v>
      </c>
      <c r="I63" s="23"/>
      <c r="J63" s="23">
        <f t="shared" si="1"/>
        <v>13</v>
      </c>
    </row>
    <row r="64" spans="1:10" ht="15" thickBot="1" x14ac:dyDescent="0.4">
      <c r="A64" s="3">
        <v>30</v>
      </c>
      <c r="B64" s="11">
        <v>19</v>
      </c>
      <c r="C64" s="11">
        <v>19</v>
      </c>
      <c r="D64">
        <f t="shared" si="0"/>
        <v>0</v>
      </c>
      <c r="F64" s="18">
        <v>89</v>
      </c>
      <c r="H64" s="22">
        <v>98</v>
      </c>
      <c r="J64">
        <f t="shared" si="1"/>
        <v>9</v>
      </c>
    </row>
    <row r="65" spans="1:10" ht="15" thickBot="1" x14ac:dyDescent="0.4">
      <c r="A65" s="3">
        <v>31</v>
      </c>
      <c r="B65" s="11">
        <v>17</v>
      </c>
      <c r="C65" s="11">
        <v>17</v>
      </c>
      <c r="D65">
        <f t="shared" si="0"/>
        <v>0</v>
      </c>
      <c r="F65" s="18">
        <v>90</v>
      </c>
      <c r="H65" s="22">
        <v>86</v>
      </c>
      <c r="J65" s="14">
        <f t="shared" si="1"/>
        <v>-4</v>
      </c>
    </row>
    <row r="66" spans="1:10" ht="15" thickBot="1" x14ac:dyDescent="0.4">
      <c r="A66" s="27">
        <v>32</v>
      </c>
      <c r="B66" s="26">
        <v>13</v>
      </c>
      <c r="C66" s="26">
        <v>16</v>
      </c>
      <c r="D66" s="23">
        <f t="shared" si="0"/>
        <v>3</v>
      </c>
      <c r="E66" s="23"/>
      <c r="F66" s="24">
        <v>79</v>
      </c>
      <c r="G66" s="23"/>
      <c r="H66" s="25">
        <v>87</v>
      </c>
      <c r="I66" s="23"/>
      <c r="J66" s="23">
        <f t="shared" si="1"/>
        <v>8</v>
      </c>
    </row>
    <row r="67" spans="1:10" ht="15" thickBot="1" x14ac:dyDescent="0.4">
      <c r="A67" s="27">
        <v>33</v>
      </c>
      <c r="B67" s="26">
        <v>16</v>
      </c>
      <c r="C67" s="26">
        <v>17</v>
      </c>
      <c r="D67" s="23">
        <f t="shared" si="0"/>
        <v>1</v>
      </c>
      <c r="E67" s="23"/>
      <c r="F67" s="24">
        <v>93</v>
      </c>
      <c r="G67" s="23"/>
      <c r="H67" s="25">
        <v>100</v>
      </c>
      <c r="I67" s="23"/>
      <c r="J67" s="23">
        <f t="shared" si="1"/>
        <v>7</v>
      </c>
    </row>
    <row r="68" spans="1:10" ht="15" thickBot="1" x14ac:dyDescent="0.4">
      <c r="A68" s="3">
        <v>34</v>
      </c>
      <c r="B68" s="11">
        <v>16</v>
      </c>
      <c r="C68" s="11">
        <v>9</v>
      </c>
      <c r="D68" s="14">
        <f t="shared" si="0"/>
        <v>-7</v>
      </c>
      <c r="F68" s="18">
        <v>79</v>
      </c>
      <c r="H68" s="22">
        <v>79</v>
      </c>
      <c r="J68">
        <f t="shared" si="1"/>
        <v>0</v>
      </c>
    </row>
    <row r="69" spans="1:10" ht="15" thickBot="1" x14ac:dyDescent="0.4">
      <c r="A69" s="3">
        <v>1</v>
      </c>
      <c r="B69" s="11"/>
      <c r="C69" s="11">
        <v>15</v>
      </c>
      <c r="D69">
        <f t="shared" si="0"/>
        <v>15</v>
      </c>
      <c r="F69" s="18">
        <v>0</v>
      </c>
      <c r="H69" s="22">
        <v>74</v>
      </c>
      <c r="J69">
        <f t="shared" si="1"/>
        <v>74</v>
      </c>
    </row>
    <row r="70" spans="1:10" ht="15" thickBot="1" x14ac:dyDescent="0.4">
      <c r="A70" s="3">
        <v>2</v>
      </c>
      <c r="B70" s="11"/>
      <c r="C70" s="11">
        <v>12</v>
      </c>
      <c r="D70">
        <f t="shared" ref="D70:D102" si="2">C70-B70</f>
        <v>12</v>
      </c>
      <c r="F70" s="18">
        <v>86</v>
      </c>
      <c r="H70" s="22">
        <v>81</v>
      </c>
      <c r="J70" s="14">
        <f t="shared" ref="J70:J102" si="3">H70-F70</f>
        <v>-5</v>
      </c>
    </row>
    <row r="71" spans="1:10" ht="15" thickBot="1" x14ac:dyDescent="0.4">
      <c r="A71" s="3">
        <v>3</v>
      </c>
      <c r="B71" s="11"/>
      <c r="C71" s="11"/>
      <c r="D71">
        <f t="shared" si="2"/>
        <v>0</v>
      </c>
      <c r="F71" s="18">
        <v>81</v>
      </c>
      <c r="H71" s="22">
        <v>0</v>
      </c>
      <c r="J71" s="14">
        <f t="shared" si="3"/>
        <v>-81</v>
      </c>
    </row>
    <row r="72" spans="1:10" ht="15" thickBot="1" x14ac:dyDescent="0.4">
      <c r="A72" s="3">
        <v>4</v>
      </c>
      <c r="B72" s="11"/>
      <c r="C72" s="11">
        <v>9</v>
      </c>
      <c r="D72">
        <f t="shared" si="2"/>
        <v>9</v>
      </c>
      <c r="F72" s="18">
        <v>88</v>
      </c>
      <c r="H72" s="22">
        <v>90</v>
      </c>
      <c r="J72">
        <f t="shared" si="3"/>
        <v>2</v>
      </c>
    </row>
    <row r="73" spans="1:10" ht="15" thickBot="1" x14ac:dyDescent="0.4">
      <c r="A73" s="3">
        <v>5</v>
      </c>
      <c r="B73" s="11"/>
      <c r="C73" s="11">
        <v>18</v>
      </c>
      <c r="D73">
        <f t="shared" si="2"/>
        <v>18</v>
      </c>
      <c r="F73" s="18">
        <v>64</v>
      </c>
      <c r="H73" s="22">
        <v>82</v>
      </c>
      <c r="J73">
        <f t="shared" si="3"/>
        <v>18</v>
      </c>
    </row>
    <row r="74" spans="1:10" ht="15" thickBot="1" x14ac:dyDescent="0.4">
      <c r="A74" s="3">
        <v>6</v>
      </c>
      <c r="B74" s="11"/>
      <c r="C74" s="11">
        <v>14</v>
      </c>
      <c r="D74">
        <f t="shared" si="2"/>
        <v>14</v>
      </c>
      <c r="F74" s="18">
        <v>89</v>
      </c>
      <c r="H74" s="22">
        <v>91</v>
      </c>
      <c r="J74">
        <f t="shared" si="3"/>
        <v>2</v>
      </c>
    </row>
    <row r="75" spans="1:10" ht="15" thickBot="1" x14ac:dyDescent="0.4">
      <c r="A75" s="3">
        <v>7</v>
      </c>
      <c r="B75" s="11"/>
      <c r="C75" s="11">
        <v>15</v>
      </c>
      <c r="D75">
        <f t="shared" si="2"/>
        <v>15</v>
      </c>
      <c r="F75" s="18">
        <v>110</v>
      </c>
      <c r="H75" s="22">
        <v>90</v>
      </c>
      <c r="J75" s="14">
        <f t="shared" si="3"/>
        <v>-20</v>
      </c>
    </row>
    <row r="76" spans="1:10" ht="15" thickBot="1" x14ac:dyDescent="0.4">
      <c r="A76" s="3">
        <v>8</v>
      </c>
      <c r="B76" s="11"/>
      <c r="C76" s="11">
        <v>16</v>
      </c>
      <c r="D76">
        <f t="shared" si="2"/>
        <v>16</v>
      </c>
      <c r="F76" s="18">
        <v>87</v>
      </c>
      <c r="H76" s="22">
        <v>83</v>
      </c>
      <c r="J76" s="14">
        <f t="shared" si="3"/>
        <v>-4</v>
      </c>
    </row>
    <row r="77" spans="1:10" ht="15" thickBot="1" x14ac:dyDescent="0.4">
      <c r="A77" s="3">
        <v>9</v>
      </c>
      <c r="B77" s="11"/>
      <c r="C77" s="11">
        <v>17</v>
      </c>
      <c r="D77">
        <f t="shared" si="2"/>
        <v>17</v>
      </c>
      <c r="F77" s="18">
        <v>87</v>
      </c>
      <c r="H77" s="22">
        <v>82</v>
      </c>
      <c r="J77" s="14">
        <f t="shared" si="3"/>
        <v>-5</v>
      </c>
    </row>
    <row r="78" spans="1:10" ht="15" thickBot="1" x14ac:dyDescent="0.4">
      <c r="A78" s="3">
        <v>10</v>
      </c>
      <c r="B78" s="11"/>
      <c r="C78" s="11"/>
      <c r="D78">
        <f t="shared" si="2"/>
        <v>0</v>
      </c>
      <c r="F78" s="18">
        <v>92</v>
      </c>
      <c r="H78" s="22">
        <v>0</v>
      </c>
      <c r="J78" s="14">
        <f t="shared" si="3"/>
        <v>-92</v>
      </c>
    </row>
    <row r="79" spans="1:10" ht="15" thickBot="1" x14ac:dyDescent="0.4">
      <c r="A79" s="3">
        <v>11</v>
      </c>
      <c r="B79" s="11"/>
      <c r="C79" s="11">
        <v>15</v>
      </c>
      <c r="D79">
        <f t="shared" si="2"/>
        <v>15</v>
      </c>
      <c r="F79" s="18">
        <v>75</v>
      </c>
      <c r="H79" s="22">
        <v>90</v>
      </c>
      <c r="J79">
        <f t="shared" si="3"/>
        <v>15</v>
      </c>
    </row>
    <row r="80" spans="1:10" ht="15" thickBot="1" x14ac:dyDescent="0.4">
      <c r="A80" s="3">
        <v>12</v>
      </c>
      <c r="B80" s="11"/>
      <c r="C80" s="11"/>
      <c r="D80">
        <f t="shared" si="2"/>
        <v>0</v>
      </c>
      <c r="F80" s="18">
        <v>91</v>
      </c>
      <c r="H80" s="22">
        <v>89</v>
      </c>
      <c r="J80" s="14">
        <f t="shared" si="3"/>
        <v>-2</v>
      </c>
    </row>
    <row r="81" spans="1:10" ht="15" thickBot="1" x14ac:dyDescent="0.4">
      <c r="A81" s="3">
        <v>13</v>
      </c>
      <c r="B81" s="11"/>
      <c r="C81" s="11">
        <v>18</v>
      </c>
      <c r="D81">
        <f t="shared" si="2"/>
        <v>18</v>
      </c>
      <c r="F81" s="18">
        <v>91</v>
      </c>
      <c r="H81" s="22">
        <v>0</v>
      </c>
      <c r="J81" s="14">
        <f t="shared" si="3"/>
        <v>-91</v>
      </c>
    </row>
    <row r="82" spans="1:10" ht="15" thickBot="1" x14ac:dyDescent="0.4">
      <c r="A82" s="3">
        <v>14</v>
      </c>
      <c r="B82" s="11">
        <v>10</v>
      </c>
      <c r="C82" s="11">
        <v>15</v>
      </c>
      <c r="D82">
        <f t="shared" si="2"/>
        <v>5</v>
      </c>
      <c r="F82" s="18">
        <v>90</v>
      </c>
      <c r="H82" s="22">
        <v>88</v>
      </c>
      <c r="J82" s="14">
        <f t="shared" si="3"/>
        <v>-2</v>
      </c>
    </row>
    <row r="83" spans="1:10" ht="15" thickBot="1" x14ac:dyDescent="0.4">
      <c r="A83" s="3">
        <v>15</v>
      </c>
      <c r="B83" s="11">
        <v>4</v>
      </c>
      <c r="C83" s="11"/>
      <c r="D83" s="14">
        <f t="shared" si="2"/>
        <v>-4</v>
      </c>
      <c r="F83" s="18">
        <v>96</v>
      </c>
      <c r="H83" s="22">
        <v>96</v>
      </c>
      <c r="J83">
        <f t="shared" si="3"/>
        <v>0</v>
      </c>
    </row>
    <row r="84" spans="1:10" ht="15" thickBot="1" x14ac:dyDescent="0.4">
      <c r="A84" s="3">
        <v>16</v>
      </c>
      <c r="B84" s="11">
        <v>7</v>
      </c>
      <c r="C84" s="11">
        <v>15</v>
      </c>
      <c r="D84">
        <f t="shared" si="2"/>
        <v>8</v>
      </c>
      <c r="F84" s="18">
        <v>84</v>
      </c>
      <c r="H84" s="22">
        <v>77</v>
      </c>
      <c r="J84" s="14">
        <f t="shared" si="3"/>
        <v>-7</v>
      </c>
    </row>
    <row r="85" spans="1:10" ht="15" thickBot="1" x14ac:dyDescent="0.4">
      <c r="A85" s="3">
        <v>17</v>
      </c>
      <c r="B85" s="11">
        <v>6</v>
      </c>
      <c r="C85" s="11">
        <v>15</v>
      </c>
      <c r="D85">
        <f t="shared" si="2"/>
        <v>9</v>
      </c>
      <c r="F85" s="18">
        <v>93</v>
      </c>
      <c r="H85" s="22">
        <v>88</v>
      </c>
      <c r="J85" s="14">
        <f t="shared" si="3"/>
        <v>-5</v>
      </c>
    </row>
    <row r="86" spans="1:10" ht="15" thickBot="1" x14ac:dyDescent="0.4">
      <c r="A86" s="3">
        <v>18</v>
      </c>
      <c r="B86" s="11"/>
      <c r="C86" s="11">
        <v>15</v>
      </c>
      <c r="D86">
        <f t="shared" si="2"/>
        <v>15</v>
      </c>
      <c r="F86" s="18">
        <v>47</v>
      </c>
      <c r="H86" s="22">
        <v>17</v>
      </c>
      <c r="J86" s="14">
        <f t="shared" si="3"/>
        <v>-30</v>
      </c>
    </row>
    <row r="87" spans="1:10" ht="15" thickBot="1" x14ac:dyDescent="0.4">
      <c r="A87" s="27">
        <v>19</v>
      </c>
      <c r="B87" s="26">
        <v>6</v>
      </c>
      <c r="C87" s="26">
        <v>14</v>
      </c>
      <c r="D87" s="23">
        <f t="shared" si="2"/>
        <v>8</v>
      </c>
      <c r="E87" s="23"/>
      <c r="F87" s="24">
        <v>81</v>
      </c>
      <c r="G87" s="23"/>
      <c r="H87" s="25">
        <v>85</v>
      </c>
      <c r="I87" s="23"/>
      <c r="J87" s="23">
        <f t="shared" si="3"/>
        <v>4</v>
      </c>
    </row>
    <row r="88" spans="1:10" ht="15" thickBot="1" x14ac:dyDescent="0.4">
      <c r="A88" s="3">
        <v>20</v>
      </c>
      <c r="B88" s="11">
        <v>10</v>
      </c>
      <c r="C88" s="11">
        <v>15</v>
      </c>
      <c r="D88">
        <f t="shared" si="2"/>
        <v>5</v>
      </c>
      <c r="F88" s="18">
        <v>88</v>
      </c>
      <c r="H88" s="22">
        <v>86</v>
      </c>
      <c r="J88" s="14">
        <f t="shared" si="3"/>
        <v>-2</v>
      </c>
    </row>
    <row r="89" spans="1:10" ht="15" thickBot="1" x14ac:dyDescent="0.4">
      <c r="A89" s="3">
        <v>21</v>
      </c>
      <c r="B89" s="11">
        <v>6</v>
      </c>
      <c r="C89" s="11">
        <v>14</v>
      </c>
      <c r="D89">
        <f t="shared" si="2"/>
        <v>8</v>
      </c>
      <c r="F89" s="18">
        <v>91</v>
      </c>
      <c r="H89" s="22">
        <v>88</v>
      </c>
      <c r="J89" s="14">
        <f t="shared" si="3"/>
        <v>-3</v>
      </c>
    </row>
    <row r="90" spans="1:10" ht="15" thickBot="1" x14ac:dyDescent="0.4">
      <c r="A90" s="27">
        <v>22</v>
      </c>
      <c r="B90" s="26">
        <v>7</v>
      </c>
      <c r="C90" s="26">
        <v>15</v>
      </c>
      <c r="D90" s="23">
        <f t="shared" si="2"/>
        <v>8</v>
      </c>
      <c r="E90" s="23"/>
      <c r="F90" s="24">
        <v>89</v>
      </c>
      <c r="G90" s="23"/>
      <c r="H90" s="25">
        <v>90</v>
      </c>
      <c r="I90" s="23"/>
      <c r="J90" s="23">
        <f t="shared" si="3"/>
        <v>1</v>
      </c>
    </row>
    <row r="91" spans="1:10" ht="15" thickBot="1" x14ac:dyDescent="0.4">
      <c r="A91" s="27">
        <v>23</v>
      </c>
      <c r="B91" s="26">
        <v>5</v>
      </c>
      <c r="C91" s="26">
        <v>16</v>
      </c>
      <c r="D91" s="23">
        <f t="shared" si="2"/>
        <v>11</v>
      </c>
      <c r="E91" s="23"/>
      <c r="F91" s="24">
        <v>68</v>
      </c>
      <c r="G91" s="23"/>
      <c r="H91" s="25">
        <v>70</v>
      </c>
      <c r="I91" s="23"/>
      <c r="J91" s="23">
        <f t="shared" si="3"/>
        <v>2</v>
      </c>
    </row>
    <row r="92" spans="1:10" ht="15" thickBot="1" x14ac:dyDescent="0.4">
      <c r="A92" s="27">
        <v>24</v>
      </c>
      <c r="B92" s="26">
        <v>6</v>
      </c>
      <c r="C92" s="26">
        <v>14</v>
      </c>
      <c r="D92" s="23">
        <f t="shared" si="2"/>
        <v>8</v>
      </c>
      <c r="E92" s="23"/>
      <c r="F92" s="24">
        <v>54</v>
      </c>
      <c r="G92" s="23"/>
      <c r="H92" s="25">
        <v>102</v>
      </c>
      <c r="I92" s="23"/>
      <c r="J92" s="23">
        <f t="shared" si="3"/>
        <v>48</v>
      </c>
    </row>
    <row r="93" spans="1:10" ht="15" thickBot="1" x14ac:dyDescent="0.4">
      <c r="A93" s="27">
        <v>25</v>
      </c>
      <c r="B93" s="26"/>
      <c r="C93" s="26">
        <v>9</v>
      </c>
      <c r="D93" s="23">
        <f t="shared" si="2"/>
        <v>9</v>
      </c>
      <c r="E93" s="23"/>
      <c r="F93" s="24">
        <v>86</v>
      </c>
      <c r="G93" s="23"/>
      <c r="H93" s="25">
        <v>87</v>
      </c>
      <c r="I93" s="23"/>
      <c r="J93" s="23">
        <f t="shared" si="3"/>
        <v>1</v>
      </c>
    </row>
    <row r="94" spans="1:10" ht="15" thickBot="1" x14ac:dyDescent="0.4">
      <c r="A94" s="3">
        <v>26</v>
      </c>
      <c r="B94" s="11">
        <v>5</v>
      </c>
      <c r="C94" s="11"/>
      <c r="D94" s="14">
        <f t="shared" si="2"/>
        <v>-5</v>
      </c>
      <c r="F94" s="18">
        <v>0</v>
      </c>
      <c r="H94" s="22">
        <v>0</v>
      </c>
      <c r="J94">
        <f t="shared" si="3"/>
        <v>0</v>
      </c>
    </row>
    <row r="95" spans="1:10" ht="15" thickBot="1" x14ac:dyDescent="0.4">
      <c r="A95" s="27">
        <v>27</v>
      </c>
      <c r="B95" s="26">
        <v>10</v>
      </c>
      <c r="C95" s="26">
        <v>15</v>
      </c>
      <c r="D95" s="23">
        <f t="shared" si="2"/>
        <v>5</v>
      </c>
      <c r="E95" s="23"/>
      <c r="F95" s="24">
        <v>78</v>
      </c>
      <c r="G95" s="23"/>
      <c r="H95" s="25">
        <v>91</v>
      </c>
      <c r="I95" s="23"/>
      <c r="J95" s="23">
        <f t="shared" si="3"/>
        <v>13</v>
      </c>
    </row>
    <row r="96" spans="1:10" ht="15" thickBot="1" x14ac:dyDescent="0.4">
      <c r="A96" s="27">
        <v>28</v>
      </c>
      <c r="B96" s="26">
        <v>8</v>
      </c>
      <c r="C96" s="26">
        <v>15</v>
      </c>
      <c r="D96" s="23">
        <f t="shared" si="2"/>
        <v>7</v>
      </c>
      <c r="E96" s="23"/>
      <c r="F96" s="24">
        <v>86</v>
      </c>
      <c r="G96" s="23"/>
      <c r="H96" s="25">
        <v>97</v>
      </c>
      <c r="I96" s="23"/>
      <c r="J96" s="23">
        <f t="shared" si="3"/>
        <v>11</v>
      </c>
    </row>
    <row r="97" spans="1:10" ht="15" thickBot="1" x14ac:dyDescent="0.4">
      <c r="A97" s="3">
        <v>29</v>
      </c>
      <c r="B97" s="11"/>
      <c r="C97" s="11"/>
      <c r="D97">
        <f t="shared" si="2"/>
        <v>0</v>
      </c>
      <c r="F97" s="18">
        <v>0</v>
      </c>
      <c r="H97" s="22">
        <v>0</v>
      </c>
      <c r="J97">
        <f t="shared" si="3"/>
        <v>0</v>
      </c>
    </row>
    <row r="98" spans="1:10" ht="15" thickBot="1" x14ac:dyDescent="0.4">
      <c r="A98" s="27">
        <v>30</v>
      </c>
      <c r="B98" s="26">
        <v>6</v>
      </c>
      <c r="C98" s="26">
        <v>14</v>
      </c>
      <c r="D98" s="23">
        <f t="shared" si="2"/>
        <v>8</v>
      </c>
      <c r="E98" s="23"/>
      <c r="F98" s="24">
        <v>86</v>
      </c>
      <c r="G98" s="23"/>
      <c r="H98" s="25">
        <v>98</v>
      </c>
      <c r="I98" s="23"/>
      <c r="J98" s="23">
        <f t="shared" si="3"/>
        <v>12</v>
      </c>
    </row>
    <row r="99" spans="1:10" ht="15" thickBot="1" x14ac:dyDescent="0.4">
      <c r="A99" s="3">
        <v>31</v>
      </c>
      <c r="B99" s="11">
        <v>8</v>
      </c>
      <c r="C99" s="11">
        <v>14</v>
      </c>
      <c r="D99">
        <f t="shared" si="2"/>
        <v>6</v>
      </c>
      <c r="F99" s="18">
        <v>94</v>
      </c>
      <c r="H99" s="22">
        <v>82</v>
      </c>
      <c r="J99" s="14">
        <f t="shared" si="3"/>
        <v>-12</v>
      </c>
    </row>
    <row r="100" spans="1:10" ht="15" thickBot="1" x14ac:dyDescent="0.4">
      <c r="A100" s="3">
        <v>32</v>
      </c>
      <c r="B100" s="11">
        <v>6</v>
      </c>
      <c r="C100" s="11"/>
      <c r="D100">
        <f t="shared" si="2"/>
        <v>-6</v>
      </c>
      <c r="F100" s="18">
        <v>109</v>
      </c>
      <c r="H100" s="22">
        <v>0</v>
      </c>
      <c r="J100" s="14">
        <f t="shared" si="3"/>
        <v>-109</v>
      </c>
    </row>
    <row r="101" spans="1:10" ht="15" thickBot="1" x14ac:dyDescent="0.4">
      <c r="A101" s="3">
        <v>33</v>
      </c>
      <c r="B101" s="11">
        <v>5</v>
      </c>
      <c r="C101" s="11">
        <v>12</v>
      </c>
      <c r="D101" s="14">
        <f t="shared" si="2"/>
        <v>7</v>
      </c>
      <c r="F101" s="18">
        <v>77</v>
      </c>
      <c r="H101" s="22">
        <v>81</v>
      </c>
      <c r="J101">
        <f t="shared" si="3"/>
        <v>4</v>
      </c>
    </row>
    <row r="102" spans="1:10" ht="15" thickBot="1" x14ac:dyDescent="0.4">
      <c r="A102" s="29">
        <v>34</v>
      </c>
      <c r="B102" s="26">
        <v>3</v>
      </c>
      <c r="C102" s="26">
        <v>16</v>
      </c>
      <c r="D102" s="23">
        <f t="shared" si="2"/>
        <v>13</v>
      </c>
      <c r="E102" s="23"/>
      <c r="F102" s="24">
        <v>64</v>
      </c>
      <c r="G102" s="23"/>
      <c r="H102" s="25">
        <v>70</v>
      </c>
      <c r="I102" s="23"/>
      <c r="J102" s="23">
        <f t="shared" si="3"/>
        <v>6</v>
      </c>
    </row>
    <row r="103" spans="1:10" ht="15" thickBot="1" x14ac:dyDescent="0.4">
      <c r="A103" s="4" t="s">
        <v>2</v>
      </c>
      <c r="B103" s="12"/>
      <c r="C103" s="12"/>
      <c r="F103" s="18"/>
    </row>
    <row r="104" spans="1:10" ht="15" thickBot="1" x14ac:dyDescent="0.4">
      <c r="A104" s="5" t="s">
        <v>3</v>
      </c>
      <c r="B104" s="12"/>
      <c r="C104" s="12"/>
      <c r="F104" s="18"/>
    </row>
    <row r="105" spans="1:10" x14ac:dyDescent="0.35">
      <c r="A105" s="6" t="s">
        <v>4</v>
      </c>
      <c r="B105" s="12"/>
      <c r="C105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B105"/>
  <sheetViews>
    <sheetView topLeftCell="EF1" zoomScale="63" zoomScaleNormal="63" workbookViewId="0">
      <selection activeCell="FA66" sqref="FA66"/>
    </sheetView>
  </sheetViews>
  <sheetFormatPr defaultRowHeight="14.5" x14ac:dyDescent="0.35"/>
  <cols>
    <col min="1" max="1" width="14.453125" customWidth="1"/>
    <col min="4" max="4" width="13.26953125" customWidth="1"/>
    <col min="8" max="8" width="15.81640625" customWidth="1"/>
    <col min="38" max="38" width="12.54296875" customWidth="1"/>
  </cols>
  <sheetData>
    <row r="1" spans="1:158" x14ac:dyDescent="0.35">
      <c r="A1" s="1" t="s">
        <v>0</v>
      </c>
      <c r="B1" s="51" t="s">
        <v>12</v>
      </c>
      <c r="C1" s="33"/>
      <c r="D1" s="33" t="s">
        <v>14</v>
      </c>
      <c r="F1" s="51" t="s">
        <v>10</v>
      </c>
      <c r="G1" s="33"/>
      <c r="H1" s="33" t="s">
        <v>14</v>
      </c>
      <c r="AL1" t="s">
        <v>59</v>
      </c>
      <c r="CW1" s="104" t="s">
        <v>73</v>
      </c>
    </row>
    <row r="2" spans="1:158" x14ac:dyDescent="0.35">
      <c r="A2" s="1" t="s">
        <v>1</v>
      </c>
      <c r="B2" s="33" t="s">
        <v>11</v>
      </c>
      <c r="C2" s="33" t="s">
        <v>13</v>
      </c>
      <c r="F2" s="33" t="s">
        <v>11</v>
      </c>
      <c r="G2" s="33" t="s">
        <v>13</v>
      </c>
      <c r="H2" s="33"/>
      <c r="AD2" t="s">
        <v>10</v>
      </c>
      <c r="AH2" t="s">
        <v>12</v>
      </c>
      <c r="CW2" s="104" t="s">
        <v>60</v>
      </c>
      <c r="EA2" s="104" t="s">
        <v>56</v>
      </c>
    </row>
    <row r="3" spans="1:158" x14ac:dyDescent="0.35">
      <c r="A3" s="1"/>
      <c r="O3" t="s">
        <v>48</v>
      </c>
      <c r="V3" t="s">
        <v>49</v>
      </c>
      <c r="Y3" t="s">
        <v>50</v>
      </c>
      <c r="AD3" t="s">
        <v>54</v>
      </c>
      <c r="AE3" t="s">
        <v>55</v>
      </c>
      <c r="AH3" t="s">
        <v>54</v>
      </c>
      <c r="AI3" t="s">
        <v>56</v>
      </c>
      <c r="AL3" t="s">
        <v>57</v>
      </c>
    </row>
    <row r="4" spans="1:158" ht="15" thickBot="1" x14ac:dyDescent="0.4">
      <c r="A4" s="2"/>
      <c r="B4" s="35"/>
      <c r="C4" s="2"/>
      <c r="O4" t="s">
        <v>51</v>
      </c>
      <c r="AL4" t="s">
        <v>58</v>
      </c>
      <c r="AM4" t="s">
        <v>60</v>
      </c>
      <c r="BN4" t="s">
        <v>23</v>
      </c>
      <c r="BP4" t="s">
        <v>56</v>
      </c>
      <c r="CS4" t="s">
        <v>23</v>
      </c>
      <c r="CY4" s="129" t="s">
        <v>19</v>
      </c>
      <c r="CZ4" s="129" t="s">
        <v>17</v>
      </c>
      <c r="DA4" s="129" t="s">
        <v>19</v>
      </c>
      <c r="DB4" s="129" t="s">
        <v>20</v>
      </c>
      <c r="DC4" s="129" t="s">
        <v>19</v>
      </c>
      <c r="DD4" s="129" t="s">
        <v>19</v>
      </c>
      <c r="DE4" s="129" t="s">
        <v>18</v>
      </c>
      <c r="DF4" s="129" t="s">
        <v>18</v>
      </c>
      <c r="DG4" s="129" t="s">
        <v>19</v>
      </c>
      <c r="DH4" s="129" t="s">
        <v>20</v>
      </c>
      <c r="DI4" s="129" t="s">
        <v>20</v>
      </c>
      <c r="DJ4" s="129" t="s">
        <v>19</v>
      </c>
      <c r="DK4" s="129" t="s">
        <v>20</v>
      </c>
      <c r="DL4" s="129" t="s">
        <v>17</v>
      </c>
      <c r="DM4" s="129" t="s">
        <v>18</v>
      </c>
      <c r="DN4" s="129" t="s">
        <v>17</v>
      </c>
      <c r="DO4" s="129" t="s">
        <v>17</v>
      </c>
      <c r="DP4" s="129" t="s">
        <v>17</v>
      </c>
      <c r="DQ4" s="129" t="s">
        <v>20</v>
      </c>
      <c r="DR4" s="129" t="s">
        <v>17</v>
      </c>
      <c r="DS4" s="129" t="s">
        <v>18</v>
      </c>
      <c r="DT4" s="129" t="s">
        <v>19</v>
      </c>
      <c r="DU4" s="129" t="s">
        <v>17</v>
      </c>
      <c r="DV4" s="130" t="s">
        <v>19</v>
      </c>
      <c r="DW4" s="129" t="s">
        <v>18</v>
      </c>
      <c r="EC4" s="131" t="s">
        <v>19</v>
      </c>
      <c r="ED4" s="131" t="s">
        <v>17</v>
      </c>
      <c r="EE4" s="131" t="s">
        <v>19</v>
      </c>
      <c r="EF4" s="131" t="s">
        <v>20</v>
      </c>
      <c r="EG4" s="131" t="s">
        <v>19</v>
      </c>
      <c r="EH4" s="131" t="s">
        <v>19</v>
      </c>
      <c r="EI4" s="131" t="s">
        <v>18</v>
      </c>
      <c r="EJ4" s="131" t="s">
        <v>18</v>
      </c>
      <c r="EK4" s="131" t="s">
        <v>19</v>
      </c>
      <c r="EL4" s="131" t="s">
        <v>20</v>
      </c>
      <c r="EM4" s="131" t="s">
        <v>20</v>
      </c>
      <c r="EN4" s="131" t="s">
        <v>19</v>
      </c>
      <c r="EO4" s="131" t="s">
        <v>20</v>
      </c>
      <c r="EP4" s="131" t="s">
        <v>17</v>
      </c>
      <c r="EQ4" s="131" t="s">
        <v>18</v>
      </c>
      <c r="ER4" s="131" t="s">
        <v>17</v>
      </c>
      <c r="ES4" s="131" t="s">
        <v>17</v>
      </c>
      <c r="ET4" s="131" t="s">
        <v>17</v>
      </c>
      <c r="EU4" s="131" t="s">
        <v>20</v>
      </c>
      <c r="EV4" s="131" t="s">
        <v>17</v>
      </c>
      <c r="EW4" s="131" t="s">
        <v>18</v>
      </c>
      <c r="EX4" s="131" t="s">
        <v>19</v>
      </c>
      <c r="EY4" s="131" t="s">
        <v>17</v>
      </c>
      <c r="EZ4" s="132" t="s">
        <v>19</v>
      </c>
      <c r="FA4" s="131" t="s">
        <v>18</v>
      </c>
      <c r="FB4" s="2">
        <v>25</v>
      </c>
    </row>
    <row r="5" spans="1:158" ht="15" thickBot="1" x14ac:dyDescent="0.4">
      <c r="A5" s="2">
        <v>1</v>
      </c>
      <c r="B5" s="11">
        <v>9</v>
      </c>
      <c r="C5" s="11">
        <v>11</v>
      </c>
      <c r="D5">
        <f>C5-B5</f>
        <v>2</v>
      </c>
      <c r="F5" s="38">
        <v>107</v>
      </c>
      <c r="G5" s="37">
        <v>86</v>
      </c>
      <c r="H5" s="14">
        <f>G5-F5</f>
        <v>-21</v>
      </c>
      <c r="N5" s="117">
        <v>1</v>
      </c>
      <c r="O5">
        <v>2</v>
      </c>
      <c r="P5">
        <v>-21</v>
      </c>
      <c r="U5" s="98"/>
      <c r="V5">
        <v>86</v>
      </c>
      <c r="Y5">
        <v>11</v>
      </c>
      <c r="Z5" s="117"/>
      <c r="AA5">
        <v>1</v>
      </c>
      <c r="AE5">
        <v>86</v>
      </c>
      <c r="AI5">
        <v>11</v>
      </c>
      <c r="AL5">
        <v>1</v>
      </c>
      <c r="AM5" s="53">
        <v>4</v>
      </c>
      <c r="AN5" s="53">
        <v>4</v>
      </c>
      <c r="AO5" s="53">
        <v>3</v>
      </c>
      <c r="AP5" s="53">
        <v>4</v>
      </c>
      <c r="AQ5" s="53">
        <v>3</v>
      </c>
      <c r="AR5" s="53">
        <v>5</v>
      </c>
      <c r="AS5" s="53">
        <v>5</v>
      </c>
      <c r="AT5" s="53">
        <v>5</v>
      </c>
      <c r="AU5" s="53">
        <v>5</v>
      </c>
      <c r="AV5" s="53">
        <v>4</v>
      </c>
      <c r="AW5" s="54">
        <v>5</v>
      </c>
      <c r="AX5" s="54">
        <v>5</v>
      </c>
      <c r="AY5" s="54">
        <v>5</v>
      </c>
      <c r="AZ5" s="54">
        <v>5</v>
      </c>
      <c r="BA5" s="54">
        <v>4</v>
      </c>
      <c r="BB5" s="55">
        <v>5</v>
      </c>
      <c r="BC5" s="55">
        <v>4</v>
      </c>
      <c r="BD5" s="55">
        <v>5</v>
      </c>
      <c r="BE5" s="55">
        <v>4</v>
      </c>
      <c r="BF5" s="55">
        <v>5</v>
      </c>
      <c r="BG5" s="55">
        <v>4</v>
      </c>
      <c r="BH5" s="56">
        <v>3</v>
      </c>
      <c r="BI5" s="56">
        <v>3</v>
      </c>
      <c r="BJ5" s="56">
        <v>2</v>
      </c>
      <c r="BK5" s="56">
        <v>3</v>
      </c>
      <c r="BL5" s="56">
        <v>3</v>
      </c>
      <c r="BM5">
        <f>SUM(AM5:BL5)</f>
        <v>107</v>
      </c>
      <c r="BN5">
        <f>SUM(AW5:BA5)</f>
        <v>24</v>
      </c>
      <c r="BO5">
        <v>1</v>
      </c>
      <c r="BP5" s="119">
        <v>3</v>
      </c>
      <c r="BQ5" s="119">
        <v>4</v>
      </c>
      <c r="BR5" s="119">
        <v>3</v>
      </c>
      <c r="BS5" s="119">
        <v>3</v>
      </c>
      <c r="BT5" s="119">
        <v>4</v>
      </c>
      <c r="BU5" s="119">
        <v>4</v>
      </c>
      <c r="BV5" s="119">
        <v>3</v>
      </c>
      <c r="BW5" s="119">
        <v>3</v>
      </c>
      <c r="BX5" s="119">
        <v>3</v>
      </c>
      <c r="BY5" s="119">
        <v>4</v>
      </c>
      <c r="BZ5" s="120">
        <v>3</v>
      </c>
      <c r="CA5" s="120">
        <v>3</v>
      </c>
      <c r="CB5" s="120">
        <v>4</v>
      </c>
      <c r="CC5" s="120">
        <v>3</v>
      </c>
      <c r="CD5" s="120">
        <v>4</v>
      </c>
      <c r="CE5" s="121">
        <v>5</v>
      </c>
      <c r="CF5" s="121">
        <v>5</v>
      </c>
      <c r="CG5" s="121">
        <v>4</v>
      </c>
      <c r="CH5" s="121">
        <v>3</v>
      </c>
      <c r="CI5" s="121">
        <v>4</v>
      </c>
      <c r="CJ5" s="121">
        <v>3</v>
      </c>
      <c r="CK5" s="122">
        <v>3</v>
      </c>
      <c r="CL5" s="122">
        <v>2</v>
      </c>
      <c r="CM5" s="122">
        <v>2</v>
      </c>
      <c r="CN5" s="122">
        <v>2</v>
      </c>
      <c r="CO5" s="122">
        <v>2</v>
      </c>
      <c r="CP5" s="98">
        <f>SUM(BP5:CO5)</f>
        <v>86</v>
      </c>
      <c r="CQ5" s="48">
        <v>86</v>
      </c>
      <c r="CR5" t="s">
        <v>62</v>
      </c>
      <c r="CS5">
        <f>SUM(BZ5:CD5)</f>
        <v>17</v>
      </c>
      <c r="CX5">
        <v>1</v>
      </c>
      <c r="CY5" s="64" t="s">
        <v>17</v>
      </c>
      <c r="CZ5" s="64" t="s">
        <v>20</v>
      </c>
      <c r="DA5" s="60" t="s">
        <v>19</v>
      </c>
      <c r="DB5" s="72" t="s">
        <v>17</v>
      </c>
      <c r="DC5" s="62" t="s">
        <v>19</v>
      </c>
      <c r="DD5" s="62" t="s">
        <v>19</v>
      </c>
      <c r="DE5" s="62" t="s">
        <v>18</v>
      </c>
      <c r="DF5" s="65" t="s">
        <v>19</v>
      </c>
      <c r="DG5" s="65" t="s">
        <v>18</v>
      </c>
      <c r="DH5" s="62" t="s">
        <v>20</v>
      </c>
      <c r="DI5" s="62" t="s">
        <v>20</v>
      </c>
      <c r="DJ5" s="62" t="s">
        <v>19</v>
      </c>
      <c r="DK5" s="62" t="s">
        <v>20</v>
      </c>
      <c r="DL5" s="65" t="s">
        <v>20</v>
      </c>
      <c r="DM5" s="65" t="s">
        <v>19</v>
      </c>
      <c r="DN5" s="65" t="s">
        <v>19</v>
      </c>
      <c r="DO5" s="65" t="s">
        <v>19</v>
      </c>
      <c r="DP5" s="65" t="s">
        <v>19</v>
      </c>
      <c r="DQ5" s="63" t="s">
        <v>20</v>
      </c>
      <c r="DR5" s="66" t="s">
        <v>18</v>
      </c>
      <c r="DS5" s="67" t="s">
        <v>20</v>
      </c>
      <c r="DT5" s="68" t="s">
        <v>18</v>
      </c>
      <c r="DU5" s="71" t="s">
        <v>18</v>
      </c>
      <c r="DV5" s="70" t="s">
        <v>18</v>
      </c>
      <c r="DW5" s="71" t="s">
        <v>19</v>
      </c>
      <c r="DX5" s="11">
        <v>9</v>
      </c>
      <c r="EB5">
        <v>1</v>
      </c>
      <c r="EC5" s="60" t="s">
        <v>19</v>
      </c>
      <c r="ED5" s="79" t="s">
        <v>18</v>
      </c>
      <c r="EE5" s="79"/>
      <c r="EF5" s="61" t="s">
        <v>20</v>
      </c>
      <c r="EG5" s="62" t="s">
        <v>19</v>
      </c>
      <c r="EH5" s="62" t="s">
        <v>19</v>
      </c>
      <c r="EI5" s="79" t="s">
        <v>20</v>
      </c>
      <c r="EJ5" s="62" t="s">
        <v>18</v>
      </c>
      <c r="EK5" s="79"/>
      <c r="EL5" s="79" t="s">
        <v>17</v>
      </c>
      <c r="EM5" s="62" t="s">
        <v>20</v>
      </c>
      <c r="EN5" s="62" t="s">
        <v>19</v>
      </c>
      <c r="EO5" s="62" t="s">
        <v>20</v>
      </c>
      <c r="EP5" s="79" t="s">
        <v>19</v>
      </c>
      <c r="EQ5" s="79" t="s">
        <v>20</v>
      </c>
      <c r="ER5" s="62" t="s">
        <v>17</v>
      </c>
      <c r="ES5" s="79"/>
      <c r="ET5" s="79" t="s">
        <v>18</v>
      </c>
      <c r="EU5" s="79" t="s">
        <v>18</v>
      </c>
      <c r="EV5" s="63" t="s">
        <v>17</v>
      </c>
      <c r="EW5" s="79" t="s">
        <v>17</v>
      </c>
      <c r="EX5" s="79" t="s">
        <v>17</v>
      </c>
      <c r="EY5" s="69" t="s">
        <v>17</v>
      </c>
      <c r="EZ5" s="80" t="s">
        <v>17</v>
      </c>
      <c r="FA5" s="79"/>
      <c r="FB5" s="11">
        <v>11</v>
      </c>
    </row>
    <row r="6" spans="1:158" ht="15" thickBot="1" x14ac:dyDescent="0.4">
      <c r="A6" s="46">
        <v>2</v>
      </c>
      <c r="B6" s="47">
        <v>8</v>
      </c>
      <c r="C6" s="47">
        <v>15</v>
      </c>
      <c r="D6" s="48">
        <f t="shared" ref="D6:D69" si="0">C6-B6</f>
        <v>7</v>
      </c>
      <c r="E6" s="48"/>
      <c r="F6" s="49">
        <v>96</v>
      </c>
      <c r="G6" s="50">
        <v>92</v>
      </c>
      <c r="H6" s="48">
        <f t="shared" ref="H6:H69" si="1">G6-F6</f>
        <v>-4</v>
      </c>
      <c r="N6" s="117">
        <v>2</v>
      </c>
      <c r="O6">
        <v>7</v>
      </c>
      <c r="P6">
        <v>-4</v>
      </c>
      <c r="Q6" s="48"/>
      <c r="U6" s="98"/>
      <c r="V6" s="48">
        <v>92</v>
      </c>
      <c r="W6" s="48"/>
      <c r="X6" s="48"/>
      <c r="Y6" s="48">
        <v>15</v>
      </c>
      <c r="Z6" s="117"/>
      <c r="AA6">
        <v>2</v>
      </c>
      <c r="AE6">
        <v>92</v>
      </c>
      <c r="AI6">
        <v>15</v>
      </c>
      <c r="AL6">
        <v>2</v>
      </c>
      <c r="AM6" s="53">
        <v>3</v>
      </c>
      <c r="AN6" s="53">
        <v>4</v>
      </c>
      <c r="AO6" s="53">
        <v>3</v>
      </c>
      <c r="AP6" s="53">
        <v>4</v>
      </c>
      <c r="AQ6" s="53">
        <v>3</v>
      </c>
      <c r="AR6" s="53">
        <v>4</v>
      </c>
      <c r="AS6" s="53">
        <v>3</v>
      </c>
      <c r="AT6" s="53">
        <v>4</v>
      </c>
      <c r="AU6" s="53">
        <v>4</v>
      </c>
      <c r="AV6" s="53">
        <v>3</v>
      </c>
      <c r="AW6" s="54">
        <v>4</v>
      </c>
      <c r="AX6" s="54">
        <v>5</v>
      </c>
      <c r="AY6" s="54">
        <v>4</v>
      </c>
      <c r="AZ6" s="54">
        <v>4</v>
      </c>
      <c r="BA6" s="54">
        <v>4</v>
      </c>
      <c r="BB6" s="55">
        <v>4</v>
      </c>
      <c r="BC6" s="55">
        <v>3</v>
      </c>
      <c r="BD6" s="55">
        <v>4</v>
      </c>
      <c r="BE6" s="55">
        <v>4</v>
      </c>
      <c r="BF6" s="55">
        <v>5</v>
      </c>
      <c r="BG6" s="55">
        <v>4</v>
      </c>
      <c r="BH6" s="56">
        <v>3</v>
      </c>
      <c r="BI6" s="56">
        <v>4</v>
      </c>
      <c r="BJ6" s="56">
        <v>3</v>
      </c>
      <c r="BK6" s="56">
        <v>3</v>
      </c>
      <c r="BL6" s="56">
        <v>3</v>
      </c>
      <c r="BM6">
        <f t="shared" ref="BM6:BM64" si="2">SUM(AM6:BL6)</f>
        <v>96</v>
      </c>
      <c r="BN6">
        <f t="shared" ref="BN6:BN64" si="3">SUM(AW6:BA6)</f>
        <v>21</v>
      </c>
      <c r="BO6">
        <v>2</v>
      </c>
      <c r="BP6" s="119">
        <v>3</v>
      </c>
      <c r="BQ6" s="119">
        <v>3</v>
      </c>
      <c r="BR6" s="119">
        <v>2</v>
      </c>
      <c r="BS6" s="119">
        <v>3</v>
      </c>
      <c r="BT6" s="119">
        <v>4</v>
      </c>
      <c r="BU6" s="119">
        <v>4</v>
      </c>
      <c r="BV6" s="119">
        <v>3</v>
      </c>
      <c r="BW6" s="119">
        <v>4</v>
      </c>
      <c r="BX6" s="119">
        <v>3</v>
      </c>
      <c r="BY6" s="119">
        <v>3</v>
      </c>
      <c r="BZ6" s="120">
        <v>4</v>
      </c>
      <c r="CA6" s="120">
        <v>5</v>
      </c>
      <c r="CB6" s="120">
        <v>4</v>
      </c>
      <c r="CC6" s="120">
        <v>4</v>
      </c>
      <c r="CD6" s="120">
        <v>4</v>
      </c>
      <c r="CE6" s="121">
        <v>4</v>
      </c>
      <c r="CF6" s="121">
        <v>3</v>
      </c>
      <c r="CG6" s="121">
        <v>4</v>
      </c>
      <c r="CH6" s="121">
        <v>5</v>
      </c>
      <c r="CI6" s="121">
        <v>4</v>
      </c>
      <c r="CJ6" s="121">
        <v>3</v>
      </c>
      <c r="CK6" s="122">
        <v>3</v>
      </c>
      <c r="CL6" s="122">
        <v>3</v>
      </c>
      <c r="CM6" s="122">
        <v>4</v>
      </c>
      <c r="CN6" s="122">
        <v>3</v>
      </c>
      <c r="CO6" s="122">
        <v>3</v>
      </c>
      <c r="CP6" s="98">
        <f t="shared" ref="CP6:CP64" si="4">SUM(BP6:CO6)</f>
        <v>92</v>
      </c>
      <c r="CQ6" s="48">
        <v>92</v>
      </c>
      <c r="CR6" t="s">
        <v>62</v>
      </c>
      <c r="CS6">
        <f t="shared" ref="CS6:CS64" si="5">SUM(BZ6:CD6)</f>
        <v>21</v>
      </c>
      <c r="CX6">
        <v>2</v>
      </c>
      <c r="CY6" s="64" t="s">
        <v>17</v>
      </c>
      <c r="CZ6" s="64" t="s">
        <v>18</v>
      </c>
      <c r="DA6" s="60" t="s">
        <v>19</v>
      </c>
      <c r="DB6" s="61" t="s">
        <v>20</v>
      </c>
      <c r="DC6" s="62" t="s">
        <v>19</v>
      </c>
      <c r="DD6" s="62" t="s">
        <v>19</v>
      </c>
      <c r="DE6" s="62" t="s">
        <v>18</v>
      </c>
      <c r="DF6" s="65" t="s">
        <v>19</v>
      </c>
      <c r="DG6" s="65" t="s">
        <v>18</v>
      </c>
      <c r="DH6" s="65" t="s">
        <v>17</v>
      </c>
      <c r="DI6" s="65" t="s">
        <v>17</v>
      </c>
      <c r="DJ6" s="62" t="s">
        <v>19</v>
      </c>
      <c r="DK6" s="62" t="s">
        <v>20</v>
      </c>
      <c r="DL6" s="65" t="s">
        <v>20</v>
      </c>
      <c r="DM6" s="65" t="s">
        <v>19</v>
      </c>
      <c r="DN6" s="65" t="s">
        <v>19</v>
      </c>
      <c r="DO6" s="65" t="s">
        <v>19</v>
      </c>
      <c r="DP6" s="65" t="s">
        <v>19</v>
      </c>
      <c r="DQ6" s="63" t="s">
        <v>20</v>
      </c>
      <c r="DR6" s="66" t="s">
        <v>18</v>
      </c>
      <c r="DS6" s="67" t="s">
        <v>20</v>
      </c>
      <c r="DT6" s="68" t="s">
        <v>18</v>
      </c>
      <c r="DU6" s="69" t="s">
        <v>17</v>
      </c>
      <c r="DV6" s="70" t="s">
        <v>18</v>
      </c>
      <c r="DW6" s="71" t="s">
        <v>19</v>
      </c>
      <c r="DX6" s="11">
        <v>8</v>
      </c>
      <c r="EB6">
        <v>2</v>
      </c>
      <c r="EC6" s="60" t="s">
        <v>19</v>
      </c>
      <c r="ED6" s="79" t="s">
        <v>18</v>
      </c>
      <c r="EE6" s="60" t="s">
        <v>19</v>
      </c>
      <c r="EF6" s="61" t="s">
        <v>20</v>
      </c>
      <c r="EG6" s="62" t="s">
        <v>19</v>
      </c>
      <c r="EH6" s="62" t="s">
        <v>19</v>
      </c>
      <c r="EI6" s="79" t="s">
        <v>20</v>
      </c>
      <c r="EJ6" s="62" t="s">
        <v>18</v>
      </c>
      <c r="EK6" s="79" t="s">
        <v>18</v>
      </c>
      <c r="EL6" s="79" t="s">
        <v>17</v>
      </c>
      <c r="EM6" s="62" t="s">
        <v>20</v>
      </c>
      <c r="EN6" s="62" t="s">
        <v>19</v>
      </c>
      <c r="EO6" s="62" t="s">
        <v>20</v>
      </c>
      <c r="EP6" s="79" t="s">
        <v>19</v>
      </c>
      <c r="EQ6" s="79" t="s">
        <v>20</v>
      </c>
      <c r="ER6" s="62" t="s">
        <v>17</v>
      </c>
      <c r="ES6" s="62" t="s">
        <v>17</v>
      </c>
      <c r="ET6" s="79" t="s">
        <v>18</v>
      </c>
      <c r="EU6" s="79" t="s">
        <v>17</v>
      </c>
      <c r="EV6" s="63" t="s">
        <v>17</v>
      </c>
      <c r="EW6" s="67" t="s">
        <v>17</v>
      </c>
      <c r="EX6" s="79" t="s">
        <v>17</v>
      </c>
      <c r="EY6" s="69" t="s">
        <v>17</v>
      </c>
      <c r="EZ6" s="80" t="s">
        <v>17</v>
      </c>
      <c r="FA6" s="69" t="s">
        <v>18</v>
      </c>
      <c r="FB6" s="11">
        <v>15</v>
      </c>
    </row>
    <row r="7" spans="1:158" ht="15" thickBot="1" x14ac:dyDescent="0.4">
      <c r="A7" s="3">
        <v>3</v>
      </c>
      <c r="B7" s="11">
        <v>13</v>
      </c>
      <c r="C7" s="11">
        <v>17</v>
      </c>
      <c r="D7">
        <f t="shared" si="0"/>
        <v>4</v>
      </c>
      <c r="F7" s="18">
        <v>94</v>
      </c>
      <c r="G7" s="22">
        <v>81</v>
      </c>
      <c r="H7" s="14">
        <f t="shared" si="1"/>
        <v>-13</v>
      </c>
      <c r="N7" s="117">
        <v>3</v>
      </c>
      <c r="O7">
        <v>4</v>
      </c>
      <c r="P7">
        <v>-13</v>
      </c>
      <c r="U7" s="98"/>
      <c r="V7">
        <v>81</v>
      </c>
      <c r="Y7">
        <v>17</v>
      </c>
      <c r="Z7" s="117"/>
      <c r="AA7">
        <v>3</v>
      </c>
      <c r="AE7">
        <v>81</v>
      </c>
      <c r="AI7">
        <v>17</v>
      </c>
      <c r="AK7" s="98" t="s">
        <v>71</v>
      </c>
      <c r="AL7">
        <v>3</v>
      </c>
      <c r="AM7" s="53">
        <v>3</v>
      </c>
      <c r="AN7" s="53">
        <v>2</v>
      </c>
      <c r="AO7" s="53">
        <v>5</v>
      </c>
      <c r="AP7" s="53">
        <v>1</v>
      </c>
      <c r="AQ7" s="53">
        <v>1</v>
      </c>
      <c r="AR7" s="53">
        <v>3</v>
      </c>
      <c r="AS7" s="53">
        <v>2</v>
      </c>
      <c r="AT7" s="53">
        <v>1</v>
      </c>
      <c r="AU7" s="53">
        <v>1</v>
      </c>
      <c r="AV7" s="53">
        <v>3</v>
      </c>
      <c r="AW7" s="54">
        <v>3</v>
      </c>
      <c r="AX7" s="54">
        <v>3</v>
      </c>
      <c r="AY7" s="54">
        <v>3</v>
      </c>
      <c r="AZ7" s="54">
        <v>2</v>
      </c>
      <c r="BA7" s="54">
        <v>1</v>
      </c>
      <c r="BB7" s="55">
        <v>3</v>
      </c>
      <c r="BC7" s="55">
        <v>4</v>
      </c>
      <c r="BD7" s="55">
        <v>1</v>
      </c>
      <c r="BE7" s="55">
        <v>3</v>
      </c>
      <c r="BF7" s="55">
        <v>2</v>
      </c>
      <c r="BG7" s="55">
        <v>1</v>
      </c>
      <c r="BH7" s="56">
        <v>1</v>
      </c>
      <c r="BI7" s="56">
        <v>1</v>
      </c>
      <c r="BJ7" s="56">
        <v>2</v>
      </c>
      <c r="BK7" s="56">
        <v>1</v>
      </c>
      <c r="BL7" s="56">
        <v>1</v>
      </c>
      <c r="BM7">
        <f t="shared" si="2"/>
        <v>54</v>
      </c>
      <c r="BN7">
        <f t="shared" si="3"/>
        <v>12</v>
      </c>
      <c r="BO7" s="98" t="s">
        <v>72</v>
      </c>
      <c r="BP7" s="60">
        <v>3</v>
      </c>
      <c r="BQ7" s="60">
        <v>3</v>
      </c>
      <c r="BR7" s="60">
        <v>4</v>
      </c>
      <c r="BS7" s="60">
        <v>5</v>
      </c>
      <c r="BT7" s="60">
        <v>3</v>
      </c>
      <c r="BU7" s="60">
        <v>4</v>
      </c>
      <c r="BV7" s="60">
        <v>5</v>
      </c>
      <c r="BW7" s="60">
        <v>5</v>
      </c>
      <c r="BX7" s="60">
        <v>3</v>
      </c>
      <c r="BY7" s="60">
        <v>3</v>
      </c>
      <c r="BZ7" s="61">
        <v>5</v>
      </c>
      <c r="CA7" s="61">
        <v>5</v>
      </c>
      <c r="CB7" s="61">
        <v>3</v>
      </c>
      <c r="CC7" s="61">
        <v>4</v>
      </c>
      <c r="CD7" s="61">
        <v>3</v>
      </c>
      <c r="CE7" s="62">
        <v>3</v>
      </c>
      <c r="CF7" s="62">
        <v>5</v>
      </c>
      <c r="CG7" s="62">
        <v>3</v>
      </c>
      <c r="CH7" s="62">
        <v>5</v>
      </c>
      <c r="CI7" s="62">
        <v>5</v>
      </c>
      <c r="CJ7" s="62">
        <v>4</v>
      </c>
      <c r="CK7" s="63">
        <v>3</v>
      </c>
      <c r="CL7" s="63">
        <v>3</v>
      </c>
      <c r="CM7" s="63">
        <v>4</v>
      </c>
      <c r="CN7" s="63">
        <v>4</v>
      </c>
      <c r="CO7" s="63">
        <v>5</v>
      </c>
      <c r="CP7" s="98">
        <f t="shared" si="4"/>
        <v>102</v>
      </c>
      <c r="CQ7" s="48">
        <v>81</v>
      </c>
      <c r="CR7" t="s">
        <v>62</v>
      </c>
      <c r="CS7">
        <f t="shared" si="5"/>
        <v>20</v>
      </c>
      <c r="CW7" s="128" t="s">
        <v>71</v>
      </c>
      <c r="CX7" s="14">
        <v>3</v>
      </c>
      <c r="CY7" s="64" t="s">
        <v>20</v>
      </c>
      <c r="CZ7" s="60" t="s">
        <v>17</v>
      </c>
      <c r="DA7" s="60" t="s">
        <v>19</v>
      </c>
      <c r="DB7" s="72" t="s">
        <v>17</v>
      </c>
      <c r="DC7" s="65" t="s">
        <v>20</v>
      </c>
      <c r="DD7" s="65" t="s">
        <v>18</v>
      </c>
      <c r="DE7" s="62" t="s">
        <v>18</v>
      </c>
      <c r="DF7" s="62" t="s">
        <v>18</v>
      </c>
      <c r="DG7" s="65" t="s">
        <v>18</v>
      </c>
      <c r="DH7" s="65" t="s">
        <v>17</v>
      </c>
      <c r="DI7" s="65" t="s">
        <v>19</v>
      </c>
      <c r="DJ7" s="65" t="s">
        <v>17</v>
      </c>
      <c r="DK7" s="62" t="s">
        <v>20</v>
      </c>
      <c r="DL7" s="65" t="s">
        <v>20</v>
      </c>
      <c r="DM7" s="65" t="s">
        <v>17</v>
      </c>
      <c r="DN7" s="62" t="s">
        <v>17</v>
      </c>
      <c r="DO7" s="65" t="s">
        <v>20</v>
      </c>
      <c r="DP7" s="65" t="s">
        <v>19</v>
      </c>
      <c r="DQ7" s="66" t="s">
        <v>18</v>
      </c>
      <c r="DR7" s="66" t="s">
        <v>18</v>
      </c>
      <c r="DS7" s="67" t="s">
        <v>20</v>
      </c>
      <c r="DT7" s="68" t="s">
        <v>18</v>
      </c>
      <c r="DU7" s="71" t="s">
        <v>18</v>
      </c>
      <c r="DV7" s="70" t="s">
        <v>17</v>
      </c>
      <c r="DW7" s="71" t="s">
        <v>17</v>
      </c>
      <c r="DX7" s="11">
        <v>6</v>
      </c>
      <c r="EA7" s="128" t="s">
        <v>71</v>
      </c>
      <c r="EB7" s="14">
        <v>3</v>
      </c>
      <c r="EC7" s="60" t="s">
        <v>19</v>
      </c>
      <c r="ED7" s="79" t="s">
        <v>20</v>
      </c>
      <c r="EE7" s="60" t="s">
        <v>19</v>
      </c>
      <c r="EF7" s="61" t="s">
        <v>20</v>
      </c>
      <c r="EG7" s="62" t="s">
        <v>19</v>
      </c>
      <c r="EH7" s="62" t="s">
        <v>19</v>
      </c>
      <c r="EI7" s="62" t="s">
        <v>18</v>
      </c>
      <c r="EJ7" s="79" t="s">
        <v>19</v>
      </c>
      <c r="EK7" s="79" t="s">
        <v>18</v>
      </c>
      <c r="EL7" s="62" t="s">
        <v>20</v>
      </c>
      <c r="EM7" s="62" t="s">
        <v>20</v>
      </c>
      <c r="EN7" s="62" t="s">
        <v>19</v>
      </c>
      <c r="EO7" s="62" t="s">
        <v>20</v>
      </c>
      <c r="EP7" s="62" t="s">
        <v>17</v>
      </c>
      <c r="EQ7" s="79" t="s">
        <v>17</v>
      </c>
      <c r="ER7" s="62" t="s">
        <v>17</v>
      </c>
      <c r="ES7" s="79" t="s">
        <v>18</v>
      </c>
      <c r="ET7" s="62" t="s">
        <v>17</v>
      </c>
      <c r="EU7" s="79" t="s">
        <v>18</v>
      </c>
      <c r="EV7" s="79" t="s">
        <v>19</v>
      </c>
      <c r="EW7" s="79" t="s">
        <v>19</v>
      </c>
      <c r="EX7" s="79" t="s">
        <v>20</v>
      </c>
      <c r="EY7" s="93" t="s">
        <v>17</v>
      </c>
      <c r="EZ7" s="94" t="s">
        <v>20</v>
      </c>
      <c r="FA7" s="95" t="s">
        <v>19</v>
      </c>
      <c r="FB7" s="11">
        <v>14</v>
      </c>
    </row>
    <row r="8" spans="1:158" ht="15" thickBot="1" x14ac:dyDescent="0.4">
      <c r="A8" s="3">
        <v>4</v>
      </c>
      <c r="B8" s="11">
        <v>10</v>
      </c>
      <c r="C8" s="31"/>
      <c r="D8" s="14">
        <f t="shared" si="0"/>
        <v>-10</v>
      </c>
      <c r="F8" s="18">
        <v>93</v>
      </c>
      <c r="G8" s="39">
        <v>0</v>
      </c>
      <c r="H8" s="14">
        <f t="shared" si="1"/>
        <v>-93</v>
      </c>
      <c r="N8" s="117">
        <v>9</v>
      </c>
      <c r="O8">
        <v>-2</v>
      </c>
      <c r="P8">
        <v>-2</v>
      </c>
      <c r="Q8" s="98"/>
      <c r="U8" s="98">
        <v>72</v>
      </c>
      <c r="V8">
        <v>72</v>
      </c>
      <c r="Y8">
        <v>9</v>
      </c>
      <c r="Z8" s="117"/>
      <c r="AA8">
        <v>4</v>
      </c>
      <c r="AE8">
        <v>72</v>
      </c>
      <c r="AI8">
        <v>9</v>
      </c>
      <c r="AK8" t="s">
        <v>63</v>
      </c>
      <c r="AL8">
        <v>9</v>
      </c>
      <c r="AM8" s="53">
        <v>3</v>
      </c>
      <c r="AN8" s="53">
        <v>3</v>
      </c>
      <c r="AO8" s="53">
        <v>3</v>
      </c>
      <c r="AP8" s="53">
        <v>4</v>
      </c>
      <c r="AQ8" s="53">
        <v>4</v>
      </c>
      <c r="AR8" s="53">
        <v>4</v>
      </c>
      <c r="AS8" s="53">
        <v>3</v>
      </c>
      <c r="AT8" s="53">
        <v>4</v>
      </c>
      <c r="AU8" s="53">
        <v>4</v>
      </c>
      <c r="AV8" s="53">
        <v>3</v>
      </c>
      <c r="AW8" s="54">
        <v>4</v>
      </c>
      <c r="AX8" s="54">
        <v>3</v>
      </c>
      <c r="AY8" s="54">
        <v>5</v>
      </c>
      <c r="AZ8" s="54">
        <v>3</v>
      </c>
      <c r="BA8" s="54">
        <v>3</v>
      </c>
      <c r="BB8" s="55">
        <v>3</v>
      </c>
      <c r="BC8" s="55">
        <v>3</v>
      </c>
      <c r="BD8" s="55">
        <v>4</v>
      </c>
      <c r="BE8" s="55">
        <v>3</v>
      </c>
      <c r="BF8" s="55">
        <v>3</v>
      </c>
      <c r="BG8" s="55">
        <v>3</v>
      </c>
      <c r="BH8" s="56">
        <v>3</v>
      </c>
      <c r="BI8" s="56">
        <v>1</v>
      </c>
      <c r="BJ8" s="56">
        <v>3</v>
      </c>
      <c r="BK8" s="56">
        <v>3</v>
      </c>
      <c r="BL8" s="56">
        <v>3</v>
      </c>
      <c r="BM8">
        <f t="shared" si="2"/>
        <v>85</v>
      </c>
      <c r="BN8">
        <f t="shared" si="3"/>
        <v>18</v>
      </c>
      <c r="BO8">
        <v>9</v>
      </c>
      <c r="BP8" s="60">
        <v>5</v>
      </c>
      <c r="BQ8" s="60">
        <v>3</v>
      </c>
      <c r="BR8" s="60">
        <v>3</v>
      </c>
      <c r="BS8" s="60">
        <v>5</v>
      </c>
      <c r="BT8" s="60">
        <v>5</v>
      </c>
      <c r="BU8" s="60">
        <v>5</v>
      </c>
      <c r="BV8" s="60">
        <v>4</v>
      </c>
      <c r="BW8" s="60">
        <v>5</v>
      </c>
      <c r="BX8" s="60">
        <v>5</v>
      </c>
      <c r="BY8" s="60">
        <v>3</v>
      </c>
      <c r="BZ8" s="61">
        <v>3</v>
      </c>
      <c r="CA8" s="61">
        <v>3</v>
      </c>
      <c r="CB8" s="61">
        <v>5</v>
      </c>
      <c r="CC8" s="61">
        <v>3</v>
      </c>
      <c r="CD8" s="61">
        <v>4</v>
      </c>
      <c r="CE8" s="62">
        <v>2</v>
      </c>
      <c r="CF8" s="62">
        <v>3</v>
      </c>
      <c r="CG8" s="62">
        <v>4</v>
      </c>
      <c r="CH8" s="62">
        <v>4</v>
      </c>
      <c r="CI8" s="62">
        <v>4</v>
      </c>
      <c r="CJ8" s="62">
        <v>3</v>
      </c>
      <c r="CK8" s="63">
        <v>3</v>
      </c>
      <c r="CL8" s="63">
        <v>2</v>
      </c>
      <c r="CM8" s="63">
        <v>3</v>
      </c>
      <c r="CN8" s="63">
        <v>3</v>
      </c>
      <c r="CO8" s="63">
        <v>3</v>
      </c>
      <c r="CP8">
        <f t="shared" si="4"/>
        <v>95</v>
      </c>
      <c r="CQ8" s="48">
        <v>72</v>
      </c>
      <c r="CR8" t="s">
        <v>62</v>
      </c>
      <c r="CS8">
        <f t="shared" si="5"/>
        <v>18</v>
      </c>
      <c r="CW8" s="128" t="s">
        <v>63</v>
      </c>
      <c r="CX8" s="14">
        <v>9</v>
      </c>
      <c r="CY8" s="60" t="s">
        <v>19</v>
      </c>
      <c r="CZ8" s="60" t="s">
        <v>17</v>
      </c>
      <c r="DA8" s="60" t="s">
        <v>19</v>
      </c>
      <c r="DB8" s="61" t="s">
        <v>20</v>
      </c>
      <c r="DC8" s="65" t="s">
        <v>20</v>
      </c>
      <c r="DD8" s="62" t="s">
        <v>19</v>
      </c>
      <c r="DE8" s="62" t="s">
        <v>18</v>
      </c>
      <c r="DF8" s="62" t="s">
        <v>18</v>
      </c>
      <c r="DG8" s="62" t="s">
        <v>19</v>
      </c>
      <c r="DH8" s="62" t="s">
        <v>20</v>
      </c>
      <c r="DI8" s="62" t="s">
        <v>20</v>
      </c>
      <c r="DJ8" s="62" t="s">
        <v>19</v>
      </c>
      <c r="DK8" s="62" t="s">
        <v>20</v>
      </c>
      <c r="DL8" s="65" t="s">
        <v>18</v>
      </c>
      <c r="DM8" s="62" t="s">
        <v>18</v>
      </c>
      <c r="DN8" s="62" t="s">
        <v>17</v>
      </c>
      <c r="DO8" s="65" t="s">
        <v>20</v>
      </c>
      <c r="DP8" s="62" t="s">
        <v>17</v>
      </c>
      <c r="DQ8" s="63" t="s">
        <v>20</v>
      </c>
      <c r="DR8" s="63" t="s">
        <v>17</v>
      </c>
      <c r="DS8" s="67" t="s">
        <v>20</v>
      </c>
      <c r="DT8" s="68" t="s">
        <v>17</v>
      </c>
      <c r="DU8" s="69" t="s">
        <v>17</v>
      </c>
      <c r="DV8" s="70" t="s">
        <v>17</v>
      </c>
      <c r="DW8" s="71" t="s">
        <v>17</v>
      </c>
      <c r="DX8" s="11">
        <v>18</v>
      </c>
      <c r="EA8" s="128" t="s">
        <v>63</v>
      </c>
      <c r="EB8" s="14">
        <v>9</v>
      </c>
      <c r="EC8" s="60" t="s">
        <v>19</v>
      </c>
      <c r="ED8" s="60" t="s">
        <v>17</v>
      </c>
      <c r="EE8" s="60" t="s">
        <v>19</v>
      </c>
      <c r="EF8" s="79" t="s">
        <v>19</v>
      </c>
      <c r="EG8" s="79" t="s">
        <v>20</v>
      </c>
      <c r="EH8" s="62" t="s">
        <v>19</v>
      </c>
      <c r="EI8" s="62" t="s">
        <v>18</v>
      </c>
      <c r="EJ8" s="62" t="s">
        <v>18</v>
      </c>
      <c r="EK8" s="62" t="s">
        <v>19</v>
      </c>
      <c r="EL8" s="62" t="s">
        <v>20</v>
      </c>
      <c r="EM8" s="62" t="s">
        <v>20</v>
      </c>
      <c r="EN8" s="65" t="s">
        <v>17</v>
      </c>
      <c r="EO8" s="62" t="s">
        <v>20</v>
      </c>
      <c r="EP8" s="62" t="s">
        <v>17</v>
      </c>
      <c r="EQ8" s="62" t="s">
        <v>18</v>
      </c>
      <c r="ER8" s="62" t="s">
        <v>17</v>
      </c>
      <c r="ES8" s="65" t="s">
        <v>19</v>
      </c>
      <c r="ET8" s="62" t="s">
        <v>17</v>
      </c>
      <c r="EU8" s="63" t="s">
        <v>20</v>
      </c>
      <c r="EV8" s="63" t="s">
        <v>17</v>
      </c>
      <c r="EW8" s="67" t="s">
        <v>20</v>
      </c>
      <c r="EX8" s="68" t="s">
        <v>20</v>
      </c>
      <c r="EY8" s="69" t="s">
        <v>17</v>
      </c>
      <c r="EZ8" s="70" t="s">
        <v>17</v>
      </c>
      <c r="FA8" s="71" t="s">
        <v>19</v>
      </c>
      <c r="FB8" s="11">
        <v>18</v>
      </c>
    </row>
    <row r="9" spans="1:158" ht="15" thickBot="1" x14ac:dyDescent="0.4">
      <c r="A9" s="36">
        <v>5</v>
      </c>
      <c r="B9" s="31"/>
      <c r="C9" s="31"/>
      <c r="D9" s="14">
        <f t="shared" si="0"/>
        <v>0</v>
      </c>
      <c r="F9" s="18">
        <v>116</v>
      </c>
      <c r="G9" s="39">
        <v>0</v>
      </c>
      <c r="H9" s="14">
        <f t="shared" si="1"/>
        <v>-116</v>
      </c>
      <c r="N9" s="117">
        <v>10</v>
      </c>
      <c r="O9">
        <v>-4</v>
      </c>
      <c r="P9">
        <v>-2</v>
      </c>
      <c r="Q9" s="98"/>
      <c r="U9" s="98"/>
      <c r="V9">
        <v>64</v>
      </c>
      <c r="Y9">
        <v>8</v>
      </c>
      <c r="Z9" s="117"/>
      <c r="AA9">
        <v>5</v>
      </c>
      <c r="AE9">
        <v>64</v>
      </c>
      <c r="AI9">
        <v>8</v>
      </c>
      <c r="AL9">
        <v>10</v>
      </c>
      <c r="AM9" s="53">
        <v>1</v>
      </c>
      <c r="AN9" s="53">
        <v>1</v>
      </c>
      <c r="AO9" s="53">
        <v>1</v>
      </c>
      <c r="AP9" s="53">
        <v>3</v>
      </c>
      <c r="AQ9" s="53">
        <v>2</v>
      </c>
      <c r="AR9" s="53">
        <v>1</v>
      </c>
      <c r="AS9" s="53">
        <v>3</v>
      </c>
      <c r="AT9" s="53">
        <v>3</v>
      </c>
      <c r="AU9" s="53">
        <v>1</v>
      </c>
      <c r="AV9" s="53">
        <v>3</v>
      </c>
      <c r="AW9" s="54">
        <v>4</v>
      </c>
      <c r="AX9" s="54">
        <v>4</v>
      </c>
      <c r="AY9" s="54">
        <v>5</v>
      </c>
      <c r="AZ9" s="54">
        <v>4</v>
      </c>
      <c r="BA9" s="54">
        <v>2</v>
      </c>
      <c r="BB9" s="55">
        <v>5</v>
      </c>
      <c r="BC9" s="55">
        <v>3</v>
      </c>
      <c r="BD9" s="55">
        <v>3</v>
      </c>
      <c r="BE9" s="55">
        <v>4</v>
      </c>
      <c r="BF9" s="55">
        <v>3</v>
      </c>
      <c r="BG9" s="55">
        <v>3</v>
      </c>
      <c r="BH9" s="56">
        <v>1</v>
      </c>
      <c r="BI9" s="56">
        <v>1</v>
      </c>
      <c r="BJ9" s="56">
        <v>2</v>
      </c>
      <c r="BK9" s="56">
        <v>2</v>
      </c>
      <c r="BL9" s="56">
        <v>1</v>
      </c>
      <c r="BM9">
        <f t="shared" si="2"/>
        <v>66</v>
      </c>
      <c r="BN9">
        <f t="shared" si="3"/>
        <v>19</v>
      </c>
      <c r="BO9">
        <v>10</v>
      </c>
      <c r="BP9" s="119">
        <v>2</v>
      </c>
      <c r="BQ9" s="119">
        <v>2</v>
      </c>
      <c r="BR9" s="119">
        <v>2</v>
      </c>
      <c r="BS9" s="119">
        <v>2</v>
      </c>
      <c r="BT9" s="119">
        <v>2</v>
      </c>
      <c r="BU9" s="119">
        <v>4</v>
      </c>
      <c r="BV9" s="119">
        <v>3</v>
      </c>
      <c r="BW9" s="119">
        <v>3</v>
      </c>
      <c r="BX9" s="119">
        <v>2</v>
      </c>
      <c r="BY9" s="119">
        <v>3</v>
      </c>
      <c r="BZ9" s="120">
        <v>3</v>
      </c>
      <c r="CA9" s="120">
        <v>3</v>
      </c>
      <c r="CB9" s="120">
        <v>3</v>
      </c>
      <c r="CC9" s="120">
        <v>2</v>
      </c>
      <c r="CD9" s="120">
        <v>3</v>
      </c>
      <c r="CE9" s="121">
        <v>3</v>
      </c>
      <c r="CF9" s="121">
        <v>3</v>
      </c>
      <c r="CG9" s="121">
        <v>3</v>
      </c>
      <c r="CH9" s="121">
        <v>3</v>
      </c>
      <c r="CI9" s="121">
        <v>4</v>
      </c>
      <c r="CJ9" s="121">
        <v>4</v>
      </c>
      <c r="CK9" s="122">
        <v>1</v>
      </c>
      <c r="CL9" s="122">
        <v>1</v>
      </c>
      <c r="CM9" s="122">
        <v>1</v>
      </c>
      <c r="CN9" s="122">
        <v>1</v>
      </c>
      <c r="CO9" s="122">
        <v>1</v>
      </c>
      <c r="CP9" s="98">
        <f t="shared" si="4"/>
        <v>64</v>
      </c>
      <c r="CQ9" s="48">
        <v>64</v>
      </c>
      <c r="CR9" t="s">
        <v>62</v>
      </c>
      <c r="CS9">
        <f t="shared" si="5"/>
        <v>14</v>
      </c>
      <c r="CX9">
        <v>10</v>
      </c>
      <c r="CY9" s="64" t="s">
        <v>17</v>
      </c>
      <c r="CZ9" s="60" t="s">
        <v>17</v>
      </c>
      <c r="DA9" s="60" t="s">
        <v>19</v>
      </c>
      <c r="DB9" s="72" t="s">
        <v>19</v>
      </c>
      <c r="DC9" s="62" t="s">
        <v>19</v>
      </c>
      <c r="DD9" s="62" t="s">
        <v>19</v>
      </c>
      <c r="DE9" s="62" t="s">
        <v>18</v>
      </c>
      <c r="DF9" s="62" t="s">
        <v>18</v>
      </c>
      <c r="DG9" s="65" t="s">
        <v>18</v>
      </c>
      <c r="DH9" s="62" t="s">
        <v>20</v>
      </c>
      <c r="DI9" s="62" t="s">
        <v>20</v>
      </c>
      <c r="DJ9" s="62" t="s">
        <v>19</v>
      </c>
      <c r="DK9" s="62" t="s">
        <v>20</v>
      </c>
      <c r="DL9" s="65" t="s">
        <v>20</v>
      </c>
      <c r="DM9" s="65" t="s">
        <v>19</v>
      </c>
      <c r="DN9" s="65" t="s">
        <v>20</v>
      </c>
      <c r="DO9" s="65" t="s">
        <v>19</v>
      </c>
      <c r="DP9" s="65" t="s">
        <v>19</v>
      </c>
      <c r="DQ9" s="66" t="s">
        <v>19</v>
      </c>
      <c r="DR9" s="66" t="s">
        <v>18</v>
      </c>
      <c r="DS9" s="67" t="s">
        <v>20</v>
      </c>
      <c r="DT9" s="68" t="s">
        <v>18</v>
      </c>
      <c r="DU9" s="69" t="s">
        <v>17</v>
      </c>
      <c r="DV9" s="70" t="s">
        <v>18</v>
      </c>
      <c r="DW9" s="71" t="s">
        <v>19</v>
      </c>
      <c r="DX9" s="11">
        <v>12</v>
      </c>
      <c r="EB9">
        <v>10</v>
      </c>
      <c r="EC9" s="60" t="s">
        <v>19</v>
      </c>
      <c r="ED9" s="60" t="s">
        <v>17</v>
      </c>
      <c r="EE9" s="60" t="s">
        <v>19</v>
      </c>
      <c r="EF9" s="133" t="s">
        <v>20</v>
      </c>
      <c r="EG9" s="62" t="s">
        <v>19</v>
      </c>
      <c r="EH9" s="62" t="s">
        <v>19</v>
      </c>
      <c r="EI9" s="79" t="s">
        <v>19</v>
      </c>
      <c r="EJ9" s="79" t="s">
        <v>19</v>
      </c>
      <c r="EK9" s="79" t="s">
        <v>17</v>
      </c>
      <c r="EL9" s="79" t="s">
        <v>17</v>
      </c>
      <c r="EM9" s="62" t="s">
        <v>20</v>
      </c>
      <c r="EN9" s="79" t="s">
        <v>17</v>
      </c>
      <c r="EO9" s="62" t="s">
        <v>20</v>
      </c>
      <c r="EP9" s="79" t="s">
        <v>19</v>
      </c>
      <c r="EQ9" s="79" t="s">
        <v>17</v>
      </c>
      <c r="ER9" s="79" t="s">
        <v>19</v>
      </c>
      <c r="ES9" s="79" t="s">
        <v>18</v>
      </c>
      <c r="ET9" s="79" t="s">
        <v>19</v>
      </c>
      <c r="EU9" s="63" t="s">
        <v>20</v>
      </c>
      <c r="EV9" s="79" t="s">
        <v>19</v>
      </c>
      <c r="EW9" s="79" t="s">
        <v>19</v>
      </c>
      <c r="EX9" s="74" t="s">
        <v>19</v>
      </c>
      <c r="EY9" s="79" t="s">
        <v>19</v>
      </c>
      <c r="EZ9" s="80" t="s">
        <v>17</v>
      </c>
      <c r="FA9" s="79" t="s">
        <v>19</v>
      </c>
      <c r="FB9" s="11">
        <v>8</v>
      </c>
    </row>
    <row r="10" spans="1:158" ht="15" thickBot="1" x14ac:dyDescent="0.4">
      <c r="A10" s="3">
        <v>6</v>
      </c>
      <c r="B10" s="31"/>
      <c r="C10" s="11">
        <v>12</v>
      </c>
      <c r="D10">
        <f t="shared" si="0"/>
        <v>12</v>
      </c>
      <c r="F10" s="18">
        <v>102</v>
      </c>
      <c r="G10" s="22">
        <v>79</v>
      </c>
      <c r="H10" s="14">
        <f t="shared" si="1"/>
        <v>-23</v>
      </c>
      <c r="N10">
        <v>12</v>
      </c>
      <c r="O10">
        <v>-1</v>
      </c>
      <c r="P10">
        <v>3</v>
      </c>
      <c r="Q10" s="48"/>
      <c r="U10" s="14"/>
      <c r="V10" s="48">
        <v>104</v>
      </c>
      <c r="W10" s="48"/>
      <c r="X10" s="48"/>
      <c r="Y10" s="48">
        <v>13</v>
      </c>
      <c r="Z10" s="48"/>
      <c r="AE10">
        <v>98</v>
      </c>
      <c r="AI10">
        <v>17</v>
      </c>
      <c r="AL10">
        <v>15</v>
      </c>
      <c r="AM10" s="53">
        <v>4</v>
      </c>
      <c r="AN10" s="53">
        <v>3</v>
      </c>
      <c r="AO10" s="53">
        <v>4</v>
      </c>
      <c r="AP10" s="53">
        <v>3</v>
      </c>
      <c r="AQ10" s="53">
        <v>4</v>
      </c>
      <c r="AR10" s="53">
        <v>5</v>
      </c>
      <c r="AS10" s="53">
        <v>4</v>
      </c>
      <c r="AT10" s="53">
        <v>5</v>
      </c>
      <c r="AU10" s="53">
        <v>4</v>
      </c>
      <c r="AV10" s="53">
        <v>3</v>
      </c>
      <c r="AW10" s="54">
        <v>5</v>
      </c>
      <c r="AX10" s="54">
        <v>5</v>
      </c>
      <c r="AY10" s="54">
        <v>4</v>
      </c>
      <c r="AZ10" s="54">
        <v>4</v>
      </c>
      <c r="BA10" s="54">
        <v>5</v>
      </c>
      <c r="BB10" s="55">
        <v>3</v>
      </c>
      <c r="BC10" s="55">
        <v>4</v>
      </c>
      <c r="BD10" s="55">
        <v>5</v>
      </c>
      <c r="BE10" s="55">
        <v>4</v>
      </c>
      <c r="BF10" s="55">
        <v>5</v>
      </c>
      <c r="BG10" s="55">
        <v>4</v>
      </c>
      <c r="BH10" s="56">
        <v>3</v>
      </c>
      <c r="BI10" s="56">
        <v>3</v>
      </c>
      <c r="BJ10" s="56">
        <v>4</v>
      </c>
      <c r="BK10" s="56">
        <v>3</v>
      </c>
      <c r="BL10" s="56">
        <v>3</v>
      </c>
      <c r="BM10">
        <f t="shared" si="2"/>
        <v>103</v>
      </c>
      <c r="BN10">
        <f t="shared" si="3"/>
        <v>23</v>
      </c>
      <c r="BO10">
        <v>15</v>
      </c>
      <c r="BP10" s="119">
        <v>4</v>
      </c>
      <c r="BQ10" s="119">
        <v>3</v>
      </c>
      <c r="BR10" s="119">
        <v>4</v>
      </c>
      <c r="BS10" s="119">
        <v>4</v>
      </c>
      <c r="BT10" s="119">
        <v>4</v>
      </c>
      <c r="BU10" s="119">
        <v>5</v>
      </c>
      <c r="BV10" s="119">
        <v>5</v>
      </c>
      <c r="BW10" s="119">
        <v>4</v>
      </c>
      <c r="BX10" s="119">
        <v>3</v>
      </c>
      <c r="BY10" s="119">
        <v>4</v>
      </c>
      <c r="BZ10" s="120">
        <v>5</v>
      </c>
      <c r="CA10" s="120">
        <v>5</v>
      </c>
      <c r="CB10" s="120">
        <v>4</v>
      </c>
      <c r="CC10" s="120">
        <v>5</v>
      </c>
      <c r="CD10" s="120">
        <v>4</v>
      </c>
      <c r="CE10" s="121">
        <v>5</v>
      </c>
      <c r="CF10" s="121">
        <v>4</v>
      </c>
      <c r="CG10" s="121">
        <v>5</v>
      </c>
      <c r="CH10" s="121">
        <v>3</v>
      </c>
      <c r="CI10" s="121">
        <v>5</v>
      </c>
      <c r="CJ10" s="121">
        <v>4</v>
      </c>
      <c r="CK10" s="122">
        <v>2</v>
      </c>
      <c r="CL10" s="122">
        <v>1</v>
      </c>
      <c r="CM10" s="122">
        <v>2</v>
      </c>
      <c r="CN10" s="122">
        <v>2</v>
      </c>
      <c r="CO10" s="122">
        <v>2</v>
      </c>
      <c r="CP10" s="98">
        <f t="shared" si="4"/>
        <v>98</v>
      </c>
      <c r="CQ10" s="48">
        <v>98</v>
      </c>
      <c r="CR10" t="s">
        <v>62</v>
      </c>
      <c r="CS10">
        <f t="shared" si="5"/>
        <v>23</v>
      </c>
      <c r="CX10">
        <v>15</v>
      </c>
      <c r="CY10" s="60" t="s">
        <v>19</v>
      </c>
      <c r="CZ10" s="60" t="s">
        <v>17</v>
      </c>
      <c r="DA10" s="60" t="s">
        <v>19</v>
      </c>
      <c r="DB10" s="61" t="s">
        <v>20</v>
      </c>
      <c r="DC10" s="62" t="s">
        <v>19</v>
      </c>
      <c r="DD10" s="62" t="s">
        <v>19</v>
      </c>
      <c r="DE10" s="62" t="s">
        <v>18</v>
      </c>
      <c r="DF10" s="62" t="s">
        <v>18</v>
      </c>
      <c r="DG10" s="65"/>
      <c r="DH10" s="62" t="s">
        <v>20</v>
      </c>
      <c r="DI10" s="62" t="s">
        <v>20</v>
      </c>
      <c r="DJ10" s="62" t="s">
        <v>19</v>
      </c>
      <c r="DK10" s="62" t="s">
        <v>20</v>
      </c>
      <c r="DL10" s="62" t="s">
        <v>17</v>
      </c>
      <c r="DM10" s="62" t="s">
        <v>18</v>
      </c>
      <c r="DN10" s="65" t="s">
        <v>19</v>
      </c>
      <c r="DO10" s="65" t="s">
        <v>18</v>
      </c>
      <c r="DP10" s="62" t="s">
        <v>17</v>
      </c>
      <c r="DQ10" s="63" t="s">
        <v>20</v>
      </c>
      <c r="DR10" s="63" t="s">
        <v>17</v>
      </c>
      <c r="DS10" s="67" t="s">
        <v>19</v>
      </c>
      <c r="DT10" s="68" t="s">
        <v>17</v>
      </c>
      <c r="DU10" s="69" t="s">
        <v>17</v>
      </c>
      <c r="DV10" s="70" t="s">
        <v>18</v>
      </c>
      <c r="DW10" s="71" t="s">
        <v>19</v>
      </c>
      <c r="DX10" s="11">
        <v>18</v>
      </c>
      <c r="EB10">
        <v>15</v>
      </c>
      <c r="EC10" s="60" t="s">
        <v>19</v>
      </c>
      <c r="ED10" s="79" t="s">
        <v>20</v>
      </c>
      <c r="EE10" s="60" t="s">
        <v>19</v>
      </c>
      <c r="EF10" s="61" t="s">
        <v>20</v>
      </c>
      <c r="EG10" s="62" t="s">
        <v>19</v>
      </c>
      <c r="EH10" s="62" t="s">
        <v>19</v>
      </c>
      <c r="EI10" s="62" t="s">
        <v>18</v>
      </c>
      <c r="EJ10" s="62" t="s">
        <v>18</v>
      </c>
      <c r="EK10" s="79" t="s">
        <v>18</v>
      </c>
      <c r="EL10" s="79" t="s">
        <v>18</v>
      </c>
      <c r="EM10" s="62" t="s">
        <v>20</v>
      </c>
      <c r="EN10" s="62" t="s">
        <v>19</v>
      </c>
      <c r="EO10" s="62" t="s">
        <v>20</v>
      </c>
      <c r="EP10" s="79" t="s">
        <v>19</v>
      </c>
      <c r="EQ10" s="79" t="s">
        <v>20</v>
      </c>
      <c r="ER10" s="62" t="s">
        <v>17</v>
      </c>
      <c r="ES10" s="62" t="s">
        <v>17</v>
      </c>
      <c r="ET10" s="62" t="s">
        <v>17</v>
      </c>
      <c r="EU10" s="63" t="s">
        <v>20</v>
      </c>
      <c r="EV10" s="79" t="s">
        <v>18</v>
      </c>
      <c r="EW10" s="79" t="s">
        <v>20</v>
      </c>
      <c r="EX10" s="79" t="s">
        <v>20</v>
      </c>
      <c r="EY10" s="69" t="s">
        <v>17</v>
      </c>
      <c r="EZ10" s="75" t="s">
        <v>19</v>
      </c>
      <c r="FA10" s="69" t="s">
        <v>18</v>
      </c>
      <c r="FB10" s="11">
        <v>17</v>
      </c>
    </row>
    <row r="11" spans="1:158" ht="15" thickBot="1" x14ac:dyDescent="0.4">
      <c r="A11" s="3">
        <v>7</v>
      </c>
      <c r="B11" s="31"/>
      <c r="C11" s="31"/>
      <c r="D11" s="14">
        <f t="shared" si="0"/>
        <v>0</v>
      </c>
      <c r="F11" s="18">
        <v>87</v>
      </c>
      <c r="G11" s="39">
        <v>0</v>
      </c>
      <c r="H11" s="14">
        <f t="shared" si="1"/>
        <v>-87</v>
      </c>
      <c r="N11" s="23">
        <v>14</v>
      </c>
      <c r="U11" s="14"/>
      <c r="V11" s="23">
        <v>94</v>
      </c>
      <c r="W11" s="23"/>
      <c r="X11" s="23"/>
      <c r="Y11" s="23">
        <v>11</v>
      </c>
      <c r="AE11">
        <v>81</v>
      </c>
      <c r="AI11">
        <v>13</v>
      </c>
      <c r="AL11">
        <v>16</v>
      </c>
      <c r="AM11" s="53">
        <v>3</v>
      </c>
      <c r="AN11" s="53">
        <v>2</v>
      </c>
      <c r="AO11" s="53">
        <v>1</v>
      </c>
      <c r="AP11" s="53">
        <v>2</v>
      </c>
      <c r="AQ11" s="53">
        <v>2</v>
      </c>
      <c r="AR11" s="53">
        <v>4</v>
      </c>
      <c r="AS11" s="53">
        <v>3</v>
      </c>
      <c r="AT11" s="53">
        <v>3</v>
      </c>
      <c r="AU11" s="53">
        <v>2</v>
      </c>
      <c r="AV11" s="53">
        <v>2</v>
      </c>
      <c r="AW11" s="54">
        <v>5</v>
      </c>
      <c r="AX11" s="54">
        <v>5</v>
      </c>
      <c r="AY11" s="54">
        <v>5</v>
      </c>
      <c r="AZ11" s="54">
        <v>4</v>
      </c>
      <c r="BA11" s="54">
        <v>3</v>
      </c>
      <c r="BB11" s="55">
        <v>4</v>
      </c>
      <c r="BC11" s="55">
        <v>3</v>
      </c>
      <c r="BD11" s="55">
        <v>3</v>
      </c>
      <c r="BE11" s="55">
        <v>3</v>
      </c>
      <c r="BF11" s="55">
        <v>5</v>
      </c>
      <c r="BG11" s="55">
        <v>4</v>
      </c>
      <c r="BH11" s="56">
        <v>2</v>
      </c>
      <c r="BI11" s="56">
        <v>2</v>
      </c>
      <c r="BJ11" s="56">
        <v>3</v>
      </c>
      <c r="BK11" s="56">
        <v>2</v>
      </c>
      <c r="BL11" s="56">
        <v>3</v>
      </c>
      <c r="BM11">
        <f t="shared" si="2"/>
        <v>80</v>
      </c>
      <c r="BN11">
        <f t="shared" si="3"/>
        <v>22</v>
      </c>
      <c r="BO11">
        <v>16</v>
      </c>
      <c r="BP11" s="119">
        <v>3</v>
      </c>
      <c r="BQ11" s="119">
        <v>3</v>
      </c>
      <c r="BR11" s="119">
        <v>2</v>
      </c>
      <c r="BS11" s="119">
        <v>2</v>
      </c>
      <c r="BT11" s="119">
        <v>3</v>
      </c>
      <c r="BU11" s="119">
        <v>4</v>
      </c>
      <c r="BV11" s="119">
        <v>3</v>
      </c>
      <c r="BW11" s="119">
        <v>3</v>
      </c>
      <c r="BX11" s="119">
        <v>2</v>
      </c>
      <c r="BY11" s="119">
        <v>3</v>
      </c>
      <c r="BZ11" s="120">
        <v>5</v>
      </c>
      <c r="CA11" s="120">
        <v>4</v>
      </c>
      <c r="CB11" s="120">
        <v>4</v>
      </c>
      <c r="CC11" s="120">
        <v>3</v>
      </c>
      <c r="CD11" s="120">
        <v>3</v>
      </c>
      <c r="CE11" s="121">
        <v>3</v>
      </c>
      <c r="CF11" s="121">
        <v>3</v>
      </c>
      <c r="CG11" s="121">
        <v>4</v>
      </c>
      <c r="CH11" s="121">
        <v>4</v>
      </c>
      <c r="CI11" s="121">
        <v>5</v>
      </c>
      <c r="CJ11" s="121">
        <v>4</v>
      </c>
      <c r="CK11" s="122">
        <v>2</v>
      </c>
      <c r="CL11" s="122">
        <v>3</v>
      </c>
      <c r="CM11" s="122">
        <v>2</v>
      </c>
      <c r="CN11" s="122">
        <v>2</v>
      </c>
      <c r="CO11" s="122">
        <v>2</v>
      </c>
      <c r="CP11" s="98">
        <f t="shared" si="4"/>
        <v>81</v>
      </c>
      <c r="CQ11" s="48">
        <v>81</v>
      </c>
      <c r="CR11" t="s">
        <v>62</v>
      </c>
      <c r="CS11">
        <f t="shared" si="5"/>
        <v>19</v>
      </c>
      <c r="CX11">
        <v>16</v>
      </c>
      <c r="CY11" s="64" t="s">
        <v>17</v>
      </c>
      <c r="CZ11" s="60" t="s">
        <v>17</v>
      </c>
      <c r="DA11" s="60" t="s">
        <v>19</v>
      </c>
      <c r="DB11" s="72" t="s">
        <v>19</v>
      </c>
      <c r="DC11" s="62" t="s">
        <v>19</v>
      </c>
      <c r="DD11" s="65" t="s">
        <v>20</v>
      </c>
      <c r="DE11" s="62" t="s">
        <v>18</v>
      </c>
      <c r="DF11" s="65" t="s">
        <v>19</v>
      </c>
      <c r="DG11" s="65" t="s">
        <v>18</v>
      </c>
      <c r="DH11" s="62" t="s">
        <v>20</v>
      </c>
      <c r="DI11" s="62" t="s">
        <v>20</v>
      </c>
      <c r="DJ11" s="62" t="s">
        <v>19</v>
      </c>
      <c r="DK11" s="62" t="s">
        <v>20</v>
      </c>
      <c r="DL11" s="65" t="s">
        <v>20</v>
      </c>
      <c r="DM11" s="65" t="s">
        <v>19</v>
      </c>
      <c r="DN11" s="65" t="s">
        <v>18</v>
      </c>
      <c r="DO11" s="65" t="s">
        <v>19</v>
      </c>
      <c r="DP11" s="65" t="s">
        <v>19</v>
      </c>
      <c r="DQ11" s="66" t="s">
        <v>17</v>
      </c>
      <c r="DR11" s="63" t="s">
        <v>17</v>
      </c>
      <c r="DS11" s="73" t="s">
        <v>18</v>
      </c>
      <c r="DT11" s="68" t="s">
        <v>20</v>
      </c>
      <c r="DU11" s="71" t="s">
        <v>18</v>
      </c>
      <c r="DV11" s="70" t="s">
        <v>18</v>
      </c>
      <c r="DW11" s="71" t="s">
        <v>20</v>
      </c>
      <c r="DX11" s="11">
        <v>9</v>
      </c>
      <c r="EB11">
        <v>16</v>
      </c>
      <c r="EC11" s="60" t="s">
        <v>19</v>
      </c>
      <c r="ED11" s="79" t="s">
        <v>18</v>
      </c>
      <c r="EE11" s="60" t="s">
        <v>19</v>
      </c>
      <c r="EF11" s="61" t="s">
        <v>20</v>
      </c>
      <c r="EG11" s="62" t="s">
        <v>19</v>
      </c>
      <c r="EH11" s="62" t="s">
        <v>19</v>
      </c>
      <c r="EI11" s="79" t="s">
        <v>20</v>
      </c>
      <c r="EJ11" s="62" t="s">
        <v>18</v>
      </c>
      <c r="EK11" s="62" t="s">
        <v>19</v>
      </c>
      <c r="EL11" s="79" t="s">
        <v>17</v>
      </c>
      <c r="EM11" s="62" t="s">
        <v>20</v>
      </c>
      <c r="EN11" s="62" t="s">
        <v>19</v>
      </c>
      <c r="EO11" s="62" t="s">
        <v>20</v>
      </c>
      <c r="EP11" s="79" t="s">
        <v>19</v>
      </c>
      <c r="EQ11" s="79" t="s">
        <v>20</v>
      </c>
      <c r="ER11" s="62" t="s">
        <v>17</v>
      </c>
      <c r="ES11" s="79"/>
      <c r="ET11" s="79" t="s">
        <v>18</v>
      </c>
      <c r="EU11" s="79" t="s">
        <v>18</v>
      </c>
      <c r="EV11" s="63" t="s">
        <v>17</v>
      </c>
      <c r="EW11" s="79" t="s">
        <v>17</v>
      </c>
      <c r="EX11" s="79" t="s">
        <v>17</v>
      </c>
      <c r="EY11" s="69" t="s">
        <v>17</v>
      </c>
      <c r="EZ11" s="80" t="s">
        <v>17</v>
      </c>
      <c r="FA11" s="79" t="s">
        <v>17</v>
      </c>
      <c r="FB11" s="11">
        <v>13</v>
      </c>
    </row>
    <row r="12" spans="1:158" ht="15" thickBot="1" x14ac:dyDescent="0.4">
      <c r="A12" s="36">
        <v>8</v>
      </c>
      <c r="B12" s="11">
        <v>9</v>
      </c>
      <c r="C12" s="31"/>
      <c r="D12" s="14">
        <f t="shared" si="0"/>
        <v>-9</v>
      </c>
      <c r="F12" s="18">
        <v>73</v>
      </c>
      <c r="G12" s="39">
        <v>0</v>
      </c>
      <c r="H12" s="14">
        <f t="shared" si="1"/>
        <v>-73</v>
      </c>
      <c r="N12" s="117">
        <v>15</v>
      </c>
      <c r="O12">
        <v>-1</v>
      </c>
      <c r="P12">
        <v>-5</v>
      </c>
      <c r="Q12" s="98"/>
      <c r="U12" s="98"/>
      <c r="V12">
        <v>98</v>
      </c>
      <c r="Y12">
        <v>17</v>
      </c>
      <c r="Z12" s="117"/>
      <c r="AA12">
        <v>6</v>
      </c>
      <c r="AE12">
        <v>87</v>
      </c>
      <c r="AI12">
        <v>14</v>
      </c>
      <c r="AL12">
        <v>22</v>
      </c>
      <c r="AM12" s="53">
        <v>3</v>
      </c>
      <c r="AN12" s="53">
        <v>3</v>
      </c>
      <c r="AO12" s="53">
        <v>3</v>
      </c>
      <c r="AP12" s="53">
        <v>3</v>
      </c>
      <c r="AQ12" s="53">
        <v>3</v>
      </c>
      <c r="AR12" s="53">
        <v>4</v>
      </c>
      <c r="AS12" s="53">
        <v>4</v>
      </c>
      <c r="AT12" s="53">
        <v>5</v>
      </c>
      <c r="AU12" s="53">
        <v>3</v>
      </c>
      <c r="AV12" s="53">
        <v>3</v>
      </c>
      <c r="AW12" s="54">
        <v>4</v>
      </c>
      <c r="AX12" s="54">
        <v>4</v>
      </c>
      <c r="AY12" s="54">
        <v>5</v>
      </c>
      <c r="AZ12" s="54">
        <v>4</v>
      </c>
      <c r="BA12" s="54">
        <v>5</v>
      </c>
      <c r="BB12" s="55">
        <v>4</v>
      </c>
      <c r="BC12" s="55">
        <v>4</v>
      </c>
      <c r="BD12" s="55">
        <v>4</v>
      </c>
      <c r="BE12" s="55">
        <v>4</v>
      </c>
      <c r="BF12" s="55">
        <v>4</v>
      </c>
      <c r="BG12" s="55">
        <v>4</v>
      </c>
      <c r="BH12" s="56">
        <v>4</v>
      </c>
      <c r="BI12" s="56">
        <v>4</v>
      </c>
      <c r="BJ12" s="56">
        <v>3</v>
      </c>
      <c r="BK12" s="56">
        <v>3</v>
      </c>
      <c r="BL12" s="56">
        <v>3</v>
      </c>
      <c r="BM12">
        <f t="shared" si="2"/>
        <v>97</v>
      </c>
      <c r="BN12">
        <f t="shared" si="3"/>
        <v>22</v>
      </c>
      <c r="BO12">
        <v>22</v>
      </c>
      <c r="BP12" s="119">
        <v>4</v>
      </c>
      <c r="BQ12" s="119">
        <v>4</v>
      </c>
      <c r="BR12" s="119">
        <v>3</v>
      </c>
      <c r="BS12" s="119">
        <v>4</v>
      </c>
      <c r="BT12" s="119">
        <v>4</v>
      </c>
      <c r="BU12" s="119">
        <v>4</v>
      </c>
      <c r="BV12" s="119">
        <v>4</v>
      </c>
      <c r="BW12" s="119">
        <v>5</v>
      </c>
      <c r="BX12" s="119">
        <v>3</v>
      </c>
      <c r="BY12" s="119">
        <v>3</v>
      </c>
      <c r="BZ12" s="120">
        <v>4</v>
      </c>
      <c r="CA12" s="120">
        <v>4</v>
      </c>
      <c r="CB12" s="120">
        <v>5</v>
      </c>
      <c r="CC12" s="120">
        <v>4</v>
      </c>
      <c r="CD12" s="120">
        <v>5</v>
      </c>
      <c r="CE12" s="121">
        <v>5</v>
      </c>
      <c r="CF12" s="121">
        <v>5</v>
      </c>
      <c r="CG12" s="121">
        <v>4</v>
      </c>
      <c r="CH12" s="121">
        <v>5</v>
      </c>
      <c r="CI12" s="121">
        <v>5</v>
      </c>
      <c r="CJ12" s="121">
        <v>4</v>
      </c>
      <c r="CK12" s="122">
        <v>4</v>
      </c>
      <c r="CL12" s="122">
        <v>4</v>
      </c>
      <c r="CM12" s="122">
        <v>3</v>
      </c>
      <c r="CN12" s="122">
        <v>3</v>
      </c>
      <c r="CO12" s="122">
        <v>3</v>
      </c>
      <c r="CP12" s="98">
        <f t="shared" si="4"/>
        <v>105</v>
      </c>
      <c r="CQ12" s="48">
        <v>87</v>
      </c>
      <c r="CR12" t="s">
        <v>62</v>
      </c>
      <c r="CS12">
        <f t="shared" si="5"/>
        <v>22</v>
      </c>
      <c r="CX12">
        <v>22</v>
      </c>
      <c r="CY12" s="64" t="s">
        <v>17</v>
      </c>
      <c r="CZ12" s="60" t="s">
        <v>17</v>
      </c>
      <c r="DA12" s="60" t="s">
        <v>19</v>
      </c>
      <c r="DB12" s="72" t="s">
        <v>19</v>
      </c>
      <c r="DC12" s="62" t="s">
        <v>19</v>
      </c>
      <c r="DD12" s="62" t="s">
        <v>19</v>
      </c>
      <c r="DE12" s="62" t="s">
        <v>18</v>
      </c>
      <c r="DF12" s="62" t="s">
        <v>18</v>
      </c>
      <c r="DG12" s="65" t="s">
        <v>18</v>
      </c>
      <c r="DH12" s="62" t="s">
        <v>20</v>
      </c>
      <c r="DI12" s="62" t="s">
        <v>20</v>
      </c>
      <c r="DJ12" s="62" t="s">
        <v>19</v>
      </c>
      <c r="DK12" s="62" t="s">
        <v>20</v>
      </c>
      <c r="DL12" s="65" t="s">
        <v>20</v>
      </c>
      <c r="DM12" s="65" t="s">
        <v>19</v>
      </c>
      <c r="DN12" s="65" t="s">
        <v>18</v>
      </c>
      <c r="DO12" s="65" t="s">
        <v>19</v>
      </c>
      <c r="DP12" s="65" t="s">
        <v>19</v>
      </c>
      <c r="DQ12" s="66" t="s">
        <v>19</v>
      </c>
      <c r="DR12" s="66" t="s">
        <v>18</v>
      </c>
      <c r="DS12" s="67" t="s">
        <v>20</v>
      </c>
      <c r="DT12" s="68" t="s">
        <v>18</v>
      </c>
      <c r="DU12" s="69" t="s">
        <v>17</v>
      </c>
      <c r="DV12" s="70" t="s">
        <v>18</v>
      </c>
      <c r="DW12" s="71" t="s">
        <v>19</v>
      </c>
      <c r="DX12" s="11">
        <v>11</v>
      </c>
      <c r="EB12">
        <v>22</v>
      </c>
      <c r="EC12" s="60" t="s">
        <v>19</v>
      </c>
      <c r="ED12" s="60" t="s">
        <v>17</v>
      </c>
      <c r="EE12" s="60" t="s">
        <v>19</v>
      </c>
      <c r="EF12" s="61" t="s">
        <v>20</v>
      </c>
      <c r="EG12" s="62" t="s">
        <v>19</v>
      </c>
      <c r="EH12" s="62" t="s">
        <v>19</v>
      </c>
      <c r="EI12" s="62" t="s">
        <v>18</v>
      </c>
      <c r="EJ12" s="62" t="s">
        <v>18</v>
      </c>
      <c r="EK12" s="79" t="s">
        <v>20</v>
      </c>
      <c r="EL12" s="79" t="s">
        <v>18</v>
      </c>
      <c r="EM12" s="62" t="s">
        <v>20</v>
      </c>
      <c r="EN12" s="62" t="s">
        <v>19</v>
      </c>
      <c r="EO12" s="62" t="s">
        <v>20</v>
      </c>
      <c r="EP12" s="79" t="s">
        <v>20</v>
      </c>
      <c r="EQ12" s="62" t="s">
        <v>18</v>
      </c>
      <c r="ER12" s="62" t="s">
        <v>17</v>
      </c>
      <c r="ES12" s="79" t="s">
        <v>18</v>
      </c>
      <c r="ET12" s="79" t="s">
        <v>18</v>
      </c>
      <c r="EU12" s="63" t="s">
        <v>20</v>
      </c>
      <c r="EV12" s="63" t="s">
        <v>17</v>
      </c>
      <c r="EW12" s="79" t="s">
        <v>20</v>
      </c>
      <c r="EX12" s="79" t="s">
        <v>18</v>
      </c>
      <c r="EY12" s="69" t="s">
        <v>17</v>
      </c>
      <c r="EZ12" s="80" t="s">
        <v>17</v>
      </c>
      <c r="FA12" s="69" t="s">
        <v>18</v>
      </c>
      <c r="FB12" s="11">
        <v>17</v>
      </c>
    </row>
    <row r="13" spans="1:158" ht="15" thickBot="1" x14ac:dyDescent="0.4">
      <c r="A13" s="3">
        <v>9</v>
      </c>
      <c r="B13" s="11">
        <v>11</v>
      </c>
      <c r="C13" s="11">
        <v>9</v>
      </c>
      <c r="D13" s="14">
        <f t="shared" si="0"/>
        <v>-2</v>
      </c>
      <c r="F13" s="18">
        <v>74</v>
      </c>
      <c r="G13" s="22">
        <v>72</v>
      </c>
      <c r="H13" s="14">
        <f t="shared" si="1"/>
        <v>-2</v>
      </c>
      <c r="N13" s="117">
        <v>16</v>
      </c>
      <c r="V13" s="23">
        <v>81</v>
      </c>
      <c r="W13" s="23"/>
      <c r="X13" s="23"/>
      <c r="Y13" s="23">
        <v>13</v>
      </c>
      <c r="Z13" s="117"/>
      <c r="AA13">
        <v>7</v>
      </c>
      <c r="AE13">
        <v>105</v>
      </c>
      <c r="AI13">
        <v>17</v>
      </c>
      <c r="AL13">
        <v>25</v>
      </c>
      <c r="AM13" s="53">
        <v>3</v>
      </c>
      <c r="AN13" s="53">
        <v>3</v>
      </c>
      <c r="AO13" s="53">
        <v>4</v>
      </c>
      <c r="AP13" s="53">
        <v>2</v>
      </c>
      <c r="AQ13" s="53">
        <v>3</v>
      </c>
      <c r="AR13" s="53">
        <v>4</v>
      </c>
      <c r="AS13" s="53">
        <v>3</v>
      </c>
      <c r="AT13" s="53">
        <v>5</v>
      </c>
      <c r="AU13" s="53">
        <v>2</v>
      </c>
      <c r="AV13" s="53">
        <v>3</v>
      </c>
      <c r="AW13" s="54">
        <v>3</v>
      </c>
      <c r="AX13" s="54">
        <v>4</v>
      </c>
      <c r="AY13" s="54">
        <v>4</v>
      </c>
      <c r="AZ13" s="54">
        <v>4</v>
      </c>
      <c r="BA13" s="54">
        <v>3</v>
      </c>
      <c r="BB13" s="55">
        <v>3</v>
      </c>
      <c r="BC13" s="55">
        <v>4</v>
      </c>
      <c r="BD13" s="55">
        <v>3</v>
      </c>
      <c r="BE13" s="55">
        <v>4</v>
      </c>
      <c r="BF13" s="55">
        <v>5</v>
      </c>
      <c r="BG13" s="55">
        <v>5</v>
      </c>
      <c r="BH13" s="56">
        <v>2</v>
      </c>
      <c r="BI13" s="56">
        <v>3</v>
      </c>
      <c r="BJ13" s="56">
        <v>3</v>
      </c>
      <c r="BK13" s="56">
        <v>3</v>
      </c>
      <c r="BL13" s="56">
        <v>3</v>
      </c>
      <c r="BM13">
        <f t="shared" si="2"/>
        <v>88</v>
      </c>
      <c r="BN13">
        <f t="shared" si="3"/>
        <v>18</v>
      </c>
      <c r="BO13">
        <v>25</v>
      </c>
      <c r="BP13" s="119">
        <v>3</v>
      </c>
      <c r="BQ13" s="119">
        <v>3</v>
      </c>
      <c r="BR13" s="119">
        <v>2</v>
      </c>
      <c r="BS13" s="119">
        <v>3</v>
      </c>
      <c r="BT13" s="119">
        <v>3</v>
      </c>
      <c r="BU13" s="119">
        <v>4</v>
      </c>
      <c r="BV13" s="119">
        <v>3</v>
      </c>
      <c r="BW13" s="119">
        <v>4</v>
      </c>
      <c r="BX13" s="119">
        <v>3</v>
      </c>
      <c r="BY13" s="119">
        <v>3</v>
      </c>
      <c r="BZ13" s="120">
        <v>3</v>
      </c>
      <c r="CA13" s="120">
        <v>4</v>
      </c>
      <c r="CB13" s="120">
        <v>3</v>
      </c>
      <c r="CC13" s="120">
        <v>3</v>
      </c>
      <c r="CD13" s="120">
        <v>5</v>
      </c>
      <c r="CE13" s="121">
        <v>3</v>
      </c>
      <c r="CF13" s="121">
        <v>3</v>
      </c>
      <c r="CG13" s="121">
        <v>4</v>
      </c>
      <c r="CH13" s="121">
        <v>5</v>
      </c>
      <c r="CI13" s="121">
        <v>5</v>
      </c>
      <c r="CJ13" s="121">
        <v>4</v>
      </c>
      <c r="CK13" s="122">
        <v>3</v>
      </c>
      <c r="CL13" s="122">
        <v>3</v>
      </c>
      <c r="CM13" s="122">
        <v>3</v>
      </c>
      <c r="CN13" s="122">
        <v>3</v>
      </c>
      <c r="CO13" s="122">
        <v>2</v>
      </c>
      <c r="CP13" s="98">
        <f t="shared" si="4"/>
        <v>87</v>
      </c>
      <c r="CQ13" s="48">
        <v>105</v>
      </c>
      <c r="CR13" t="s">
        <v>62</v>
      </c>
      <c r="CS13">
        <f t="shared" si="5"/>
        <v>18</v>
      </c>
      <c r="CX13">
        <v>25</v>
      </c>
      <c r="CY13" s="64" t="s">
        <v>17</v>
      </c>
      <c r="CZ13" s="64" t="s">
        <v>18</v>
      </c>
      <c r="DA13" s="60" t="s">
        <v>19</v>
      </c>
      <c r="DB13" s="72" t="s">
        <v>17</v>
      </c>
      <c r="DC13" s="62" t="s">
        <v>19</v>
      </c>
      <c r="DD13" s="62" t="s">
        <v>19</v>
      </c>
      <c r="DE13" s="62" t="s">
        <v>18</v>
      </c>
      <c r="DF13" s="65" t="s">
        <v>19</v>
      </c>
      <c r="DG13" s="65" t="s">
        <v>18</v>
      </c>
      <c r="DH13" s="65" t="s">
        <v>17</v>
      </c>
      <c r="DI13" s="62" t="s">
        <v>20</v>
      </c>
      <c r="DJ13" s="62" t="s">
        <v>19</v>
      </c>
      <c r="DK13" s="62" t="s">
        <v>20</v>
      </c>
      <c r="DL13" s="65" t="s">
        <v>20</v>
      </c>
      <c r="DM13" s="65" t="s">
        <v>19</v>
      </c>
      <c r="DN13" s="65" t="s">
        <v>19</v>
      </c>
      <c r="DO13" s="65" t="s">
        <v>19</v>
      </c>
      <c r="DP13" s="65" t="s">
        <v>19</v>
      </c>
      <c r="DQ13" s="63" t="s">
        <v>20</v>
      </c>
      <c r="DR13" s="66" t="s">
        <v>18</v>
      </c>
      <c r="DS13" s="67" t="s">
        <v>20</v>
      </c>
      <c r="DT13" s="68" t="s">
        <v>18</v>
      </c>
      <c r="DU13" s="71" t="s">
        <v>19</v>
      </c>
      <c r="DV13" s="70" t="s">
        <v>18</v>
      </c>
      <c r="DW13" s="71" t="s">
        <v>19</v>
      </c>
      <c r="DX13" s="11">
        <v>8</v>
      </c>
      <c r="EB13">
        <v>25</v>
      </c>
      <c r="EC13" s="60" t="s">
        <v>19</v>
      </c>
      <c r="ED13" s="79" t="s">
        <v>18</v>
      </c>
      <c r="EE13" s="60" t="s">
        <v>19</v>
      </c>
      <c r="EF13" s="61" t="s">
        <v>20</v>
      </c>
      <c r="EG13" s="62" t="s">
        <v>19</v>
      </c>
      <c r="EH13" s="62" t="s">
        <v>19</v>
      </c>
      <c r="EI13" s="79" t="s">
        <v>20</v>
      </c>
      <c r="EJ13" s="62" t="s">
        <v>18</v>
      </c>
      <c r="EK13" s="79"/>
      <c r="EL13" s="79" t="s">
        <v>17</v>
      </c>
      <c r="EM13" s="62" t="s">
        <v>20</v>
      </c>
      <c r="EN13" s="62" t="s">
        <v>19</v>
      </c>
      <c r="EO13" s="62" t="s">
        <v>20</v>
      </c>
      <c r="EP13" s="79" t="s">
        <v>19</v>
      </c>
      <c r="EQ13" s="79" t="s">
        <v>20</v>
      </c>
      <c r="ER13" s="62" t="s">
        <v>17</v>
      </c>
      <c r="ES13" s="79"/>
      <c r="ET13" s="79" t="s">
        <v>18</v>
      </c>
      <c r="EU13" s="79" t="s">
        <v>18</v>
      </c>
      <c r="EV13" s="63" t="s">
        <v>17</v>
      </c>
      <c r="EW13" s="79" t="s">
        <v>17</v>
      </c>
      <c r="EX13" s="79" t="s">
        <v>17</v>
      </c>
      <c r="EY13" s="69" t="s">
        <v>17</v>
      </c>
      <c r="EZ13" s="80" t="s">
        <v>17</v>
      </c>
      <c r="FA13" s="79"/>
      <c r="FB13" s="11">
        <v>12</v>
      </c>
    </row>
    <row r="14" spans="1:158" ht="15" thickBot="1" x14ac:dyDescent="0.4">
      <c r="A14" s="3">
        <v>10</v>
      </c>
      <c r="B14" s="11">
        <v>12</v>
      </c>
      <c r="C14" s="11">
        <v>8</v>
      </c>
      <c r="D14" s="14">
        <f t="shared" si="0"/>
        <v>-4</v>
      </c>
      <c r="F14" s="18">
        <v>66</v>
      </c>
      <c r="G14" s="22">
        <v>64</v>
      </c>
      <c r="H14" s="14">
        <f t="shared" si="1"/>
        <v>-2</v>
      </c>
      <c r="N14" s="23">
        <v>17</v>
      </c>
      <c r="U14" s="14"/>
      <c r="V14" s="23">
        <v>98</v>
      </c>
      <c r="W14" s="23"/>
      <c r="X14" s="23"/>
      <c r="Y14" s="23">
        <v>9</v>
      </c>
      <c r="AE14">
        <v>87</v>
      </c>
      <c r="AI14">
        <v>12</v>
      </c>
      <c r="AL14">
        <v>27</v>
      </c>
      <c r="AM14" s="53">
        <v>3</v>
      </c>
      <c r="AN14" s="53">
        <v>4</v>
      </c>
      <c r="AO14" s="53">
        <v>3</v>
      </c>
      <c r="AP14" s="53">
        <v>3</v>
      </c>
      <c r="AQ14" s="53">
        <v>3</v>
      </c>
      <c r="AR14" s="53">
        <v>4</v>
      </c>
      <c r="AS14" s="53">
        <v>4</v>
      </c>
      <c r="AT14" s="53">
        <v>4</v>
      </c>
      <c r="AU14" s="53">
        <v>2</v>
      </c>
      <c r="AV14" s="53">
        <v>3</v>
      </c>
      <c r="AW14" s="54">
        <v>4</v>
      </c>
      <c r="AX14" s="54">
        <v>4</v>
      </c>
      <c r="AY14" s="54">
        <v>4</v>
      </c>
      <c r="AZ14" s="54">
        <v>3</v>
      </c>
      <c r="BA14" s="54">
        <v>3</v>
      </c>
      <c r="BB14" s="55">
        <v>4</v>
      </c>
      <c r="BC14" s="55">
        <v>4</v>
      </c>
      <c r="BD14" s="55">
        <v>4</v>
      </c>
      <c r="BE14" s="55">
        <v>3</v>
      </c>
      <c r="BF14" s="55">
        <v>3</v>
      </c>
      <c r="BG14" s="55">
        <v>4</v>
      </c>
      <c r="BH14" s="56">
        <v>2</v>
      </c>
      <c r="BI14" s="56">
        <v>2</v>
      </c>
      <c r="BJ14" s="56">
        <v>3</v>
      </c>
      <c r="BK14" s="56">
        <v>3</v>
      </c>
      <c r="BL14" s="56">
        <v>3</v>
      </c>
      <c r="BM14">
        <f t="shared" si="2"/>
        <v>86</v>
      </c>
      <c r="BN14">
        <f t="shared" si="3"/>
        <v>18</v>
      </c>
      <c r="BO14">
        <v>27</v>
      </c>
      <c r="BP14" s="119">
        <v>2</v>
      </c>
      <c r="BQ14" s="119">
        <v>3</v>
      </c>
      <c r="BR14" s="119">
        <v>3</v>
      </c>
      <c r="BS14" s="119">
        <v>4</v>
      </c>
      <c r="BT14" s="119">
        <v>3</v>
      </c>
      <c r="BU14" s="119">
        <v>4</v>
      </c>
      <c r="BV14" s="119">
        <v>3</v>
      </c>
      <c r="BW14" s="119">
        <v>5</v>
      </c>
      <c r="BX14" s="119">
        <v>2</v>
      </c>
      <c r="BY14" s="119">
        <v>3</v>
      </c>
      <c r="BZ14" s="120">
        <v>4</v>
      </c>
      <c r="CA14" s="120">
        <v>4</v>
      </c>
      <c r="CB14" s="120">
        <v>4</v>
      </c>
      <c r="CC14" s="120">
        <v>3</v>
      </c>
      <c r="CD14" s="120">
        <v>3</v>
      </c>
      <c r="CE14" s="121">
        <v>3</v>
      </c>
      <c r="CF14" s="121">
        <v>2</v>
      </c>
      <c r="CG14" s="121">
        <v>3</v>
      </c>
      <c r="CH14" s="121">
        <v>3</v>
      </c>
      <c r="CI14" s="121">
        <v>3</v>
      </c>
      <c r="CJ14" s="121">
        <v>4</v>
      </c>
      <c r="CK14" s="122">
        <v>2</v>
      </c>
      <c r="CL14" s="122">
        <v>2</v>
      </c>
      <c r="CM14" s="122">
        <v>3</v>
      </c>
      <c r="CN14" s="122">
        <v>3</v>
      </c>
      <c r="CO14" s="122">
        <v>2</v>
      </c>
      <c r="CP14" s="98">
        <f t="shared" si="4"/>
        <v>80</v>
      </c>
      <c r="CQ14">
        <v>87</v>
      </c>
      <c r="CR14" t="s">
        <v>62</v>
      </c>
      <c r="CS14">
        <f t="shared" si="5"/>
        <v>18</v>
      </c>
      <c r="CX14">
        <v>27</v>
      </c>
      <c r="CY14" s="64" t="s">
        <v>17</v>
      </c>
      <c r="CZ14" s="60" t="s">
        <v>17</v>
      </c>
      <c r="DA14" s="60" t="s">
        <v>19</v>
      </c>
      <c r="DB14" s="72" t="s">
        <v>19</v>
      </c>
      <c r="DC14" s="62" t="s">
        <v>19</v>
      </c>
      <c r="DD14" s="62" t="s">
        <v>19</v>
      </c>
      <c r="DE14" s="62" t="s">
        <v>18</v>
      </c>
      <c r="DF14" s="65" t="s">
        <v>19</v>
      </c>
      <c r="DG14" s="65" t="s">
        <v>18</v>
      </c>
      <c r="DH14" s="62" t="s">
        <v>20</v>
      </c>
      <c r="DI14" s="62" t="s">
        <v>20</v>
      </c>
      <c r="DJ14" s="62" t="s">
        <v>19</v>
      </c>
      <c r="DK14" s="62" t="s">
        <v>20</v>
      </c>
      <c r="DL14" s="65" t="s">
        <v>20</v>
      </c>
      <c r="DM14" s="65" t="s">
        <v>19</v>
      </c>
      <c r="DN14" s="65" t="s">
        <v>19</v>
      </c>
      <c r="DO14" s="62" t="s">
        <v>17</v>
      </c>
      <c r="DP14" s="65" t="s">
        <v>19</v>
      </c>
      <c r="DQ14" s="66" t="s">
        <v>19</v>
      </c>
      <c r="DR14" s="66" t="s">
        <v>18</v>
      </c>
      <c r="DS14" s="67" t="s">
        <v>20</v>
      </c>
      <c r="DT14" s="68" t="s">
        <v>18</v>
      </c>
      <c r="DU14" s="69" t="s">
        <v>17</v>
      </c>
      <c r="DV14" s="70" t="s">
        <v>18</v>
      </c>
      <c r="DW14" s="71" t="s">
        <v>19</v>
      </c>
      <c r="DX14" s="11">
        <v>10</v>
      </c>
      <c r="EB14">
        <v>27</v>
      </c>
      <c r="EC14" s="60" t="s">
        <v>19</v>
      </c>
      <c r="ED14" s="60" t="s">
        <v>17</v>
      </c>
      <c r="EE14" s="60" t="s">
        <v>19</v>
      </c>
      <c r="EF14" s="79" t="s">
        <v>19</v>
      </c>
      <c r="EG14" s="62" t="s">
        <v>19</v>
      </c>
      <c r="EH14" s="62" t="s">
        <v>19</v>
      </c>
      <c r="EI14" s="62" t="s">
        <v>18</v>
      </c>
      <c r="EJ14" s="62" t="s">
        <v>18</v>
      </c>
      <c r="EK14" s="79" t="s">
        <v>17</v>
      </c>
      <c r="EL14" s="79" t="s">
        <v>17</v>
      </c>
      <c r="EM14" s="62" t="s">
        <v>20</v>
      </c>
      <c r="EN14" s="79" t="s">
        <v>17</v>
      </c>
      <c r="EO14" s="62" t="s">
        <v>20</v>
      </c>
      <c r="EP14" s="79" t="s">
        <v>19</v>
      </c>
      <c r="EQ14" s="79" t="s">
        <v>17</v>
      </c>
      <c r="ER14" s="79" t="s">
        <v>19</v>
      </c>
      <c r="ES14" s="79" t="s">
        <v>18</v>
      </c>
      <c r="ET14" s="79" t="s">
        <v>19</v>
      </c>
      <c r="EU14" s="63" t="s">
        <v>20</v>
      </c>
      <c r="EV14" s="79" t="s">
        <v>19</v>
      </c>
      <c r="EW14" s="79" t="s">
        <v>19</v>
      </c>
      <c r="EX14" s="74" t="s">
        <v>19</v>
      </c>
      <c r="EY14" s="79" t="s">
        <v>19</v>
      </c>
      <c r="EZ14" s="80" t="s">
        <v>17</v>
      </c>
      <c r="FA14" s="79" t="s">
        <v>19</v>
      </c>
      <c r="FB14" s="11">
        <v>11</v>
      </c>
    </row>
    <row r="15" spans="1:158" ht="15" thickBot="1" x14ac:dyDescent="0.4">
      <c r="A15" s="3">
        <v>11</v>
      </c>
      <c r="B15" s="11">
        <v>9</v>
      </c>
      <c r="C15" s="31"/>
      <c r="D15" s="14">
        <f t="shared" si="0"/>
        <v>-9</v>
      </c>
      <c r="F15" s="18">
        <v>91</v>
      </c>
      <c r="G15" s="39">
        <v>0</v>
      </c>
      <c r="H15" s="14">
        <f t="shared" si="1"/>
        <v>-91</v>
      </c>
      <c r="N15">
        <v>19</v>
      </c>
      <c r="O15">
        <v>6</v>
      </c>
      <c r="P15">
        <v>-2</v>
      </c>
      <c r="Q15" s="48"/>
      <c r="V15" s="48">
        <v>87</v>
      </c>
      <c r="W15" s="48"/>
      <c r="X15" s="48"/>
      <c r="Y15" s="48">
        <v>14</v>
      </c>
      <c r="Z15" s="117"/>
      <c r="AA15">
        <v>8</v>
      </c>
      <c r="AE15">
        <v>80</v>
      </c>
      <c r="AI15">
        <v>11</v>
      </c>
      <c r="AL15">
        <v>28</v>
      </c>
      <c r="AM15" s="53">
        <v>4</v>
      </c>
      <c r="AN15" s="53">
        <v>3</v>
      </c>
      <c r="AO15" s="53">
        <v>3</v>
      </c>
      <c r="AP15" s="53">
        <v>4</v>
      </c>
      <c r="AQ15" s="53">
        <v>3</v>
      </c>
      <c r="AR15" s="53">
        <v>4</v>
      </c>
      <c r="AS15" s="53">
        <v>3</v>
      </c>
      <c r="AT15" s="53">
        <v>5</v>
      </c>
      <c r="AU15" s="53">
        <v>3</v>
      </c>
      <c r="AV15" s="53">
        <v>3</v>
      </c>
      <c r="AW15" s="54">
        <v>4</v>
      </c>
      <c r="AX15" s="54">
        <v>4</v>
      </c>
      <c r="AY15" s="54">
        <v>4</v>
      </c>
      <c r="AZ15" s="54">
        <v>3</v>
      </c>
      <c r="BA15" s="54">
        <v>4</v>
      </c>
      <c r="BB15" s="55">
        <v>4</v>
      </c>
      <c r="BC15" s="55">
        <v>4</v>
      </c>
      <c r="BD15" s="55">
        <v>4</v>
      </c>
      <c r="BE15" s="55">
        <v>4</v>
      </c>
      <c r="BF15" s="55">
        <v>4</v>
      </c>
      <c r="BG15" s="55">
        <v>4</v>
      </c>
      <c r="BH15" s="56">
        <v>4</v>
      </c>
      <c r="BI15" s="56">
        <v>4</v>
      </c>
      <c r="BJ15" s="56">
        <v>4</v>
      </c>
      <c r="BK15" s="56">
        <v>3</v>
      </c>
      <c r="BL15" s="56">
        <v>4</v>
      </c>
      <c r="BM15">
        <f t="shared" si="2"/>
        <v>97</v>
      </c>
      <c r="BN15">
        <f t="shared" si="3"/>
        <v>19</v>
      </c>
      <c r="BO15">
        <v>28</v>
      </c>
      <c r="BP15" s="119">
        <v>4</v>
      </c>
      <c r="BQ15" s="119">
        <v>2</v>
      </c>
      <c r="BR15" s="119">
        <v>3</v>
      </c>
      <c r="BS15" s="119">
        <v>3</v>
      </c>
      <c r="BT15" s="119">
        <v>4</v>
      </c>
      <c r="BU15" s="119">
        <v>4</v>
      </c>
      <c r="BV15" s="119">
        <v>3</v>
      </c>
      <c r="BW15" s="119">
        <v>4</v>
      </c>
      <c r="BX15" s="119">
        <v>4</v>
      </c>
      <c r="BY15" s="119">
        <v>4</v>
      </c>
      <c r="BZ15" s="120">
        <v>4</v>
      </c>
      <c r="CA15" s="120">
        <v>4</v>
      </c>
      <c r="CB15" s="120">
        <v>5</v>
      </c>
      <c r="CC15" s="120">
        <v>4</v>
      </c>
      <c r="CD15" s="120">
        <v>4</v>
      </c>
      <c r="CE15" s="121">
        <v>4</v>
      </c>
      <c r="CF15" s="121">
        <v>4</v>
      </c>
      <c r="CG15" s="121">
        <v>4</v>
      </c>
      <c r="CH15" s="121">
        <v>4</v>
      </c>
      <c r="CI15" s="121">
        <v>5</v>
      </c>
      <c r="CJ15" s="121">
        <v>3</v>
      </c>
      <c r="CK15" s="122">
        <v>4</v>
      </c>
      <c r="CL15" s="122">
        <v>3</v>
      </c>
      <c r="CM15" s="122">
        <v>4</v>
      </c>
      <c r="CN15" s="122">
        <v>4</v>
      </c>
      <c r="CO15" s="122">
        <v>3</v>
      </c>
      <c r="CP15" s="98">
        <f t="shared" si="4"/>
        <v>98</v>
      </c>
      <c r="CQ15" s="48">
        <v>80</v>
      </c>
      <c r="CR15" t="s">
        <v>62</v>
      </c>
      <c r="CS15">
        <f t="shared" si="5"/>
        <v>21</v>
      </c>
      <c r="CX15">
        <v>28</v>
      </c>
      <c r="CY15" s="60" t="s">
        <v>19</v>
      </c>
      <c r="CZ15" s="64"/>
      <c r="DA15" s="60" t="s">
        <v>19</v>
      </c>
      <c r="DB15" s="61" t="s">
        <v>20</v>
      </c>
      <c r="DC15" s="62" t="s">
        <v>19</v>
      </c>
      <c r="DD15" s="62" t="s">
        <v>19</v>
      </c>
      <c r="DE15" s="62" t="s">
        <v>18</v>
      </c>
      <c r="DF15" s="62" t="s">
        <v>18</v>
      </c>
      <c r="DG15" s="65" t="s">
        <v>17</v>
      </c>
      <c r="DH15" s="62" t="s">
        <v>20</v>
      </c>
      <c r="DI15" s="62" t="s">
        <v>20</v>
      </c>
      <c r="DJ15" s="62" t="s">
        <v>19</v>
      </c>
      <c r="DK15" s="62" t="s">
        <v>20</v>
      </c>
      <c r="DL15" s="65" t="s">
        <v>19</v>
      </c>
      <c r="DM15" s="62" t="s">
        <v>18</v>
      </c>
      <c r="DN15" s="65" t="s">
        <v>19</v>
      </c>
      <c r="DO15" s="65" t="s">
        <v>18</v>
      </c>
      <c r="DP15" s="62" t="s">
        <v>17</v>
      </c>
      <c r="DQ15" s="63" t="s">
        <v>20</v>
      </c>
      <c r="DR15" s="63" t="s">
        <v>17</v>
      </c>
      <c r="DS15" s="67" t="s">
        <v>19</v>
      </c>
      <c r="DT15" s="68" t="s">
        <v>17</v>
      </c>
      <c r="DU15" s="69" t="s">
        <v>17</v>
      </c>
      <c r="DV15" s="70" t="s">
        <v>18</v>
      </c>
      <c r="DW15" s="71" t="s">
        <v>19</v>
      </c>
      <c r="DX15" s="11">
        <v>16</v>
      </c>
      <c r="EB15">
        <v>28</v>
      </c>
      <c r="EC15" s="60" t="s">
        <v>19</v>
      </c>
      <c r="ED15" s="79" t="s">
        <v>20</v>
      </c>
      <c r="EE15" s="60" t="s">
        <v>19</v>
      </c>
      <c r="EF15" s="61" t="s">
        <v>20</v>
      </c>
      <c r="EG15" s="62" t="s">
        <v>19</v>
      </c>
      <c r="EH15" s="62" t="s">
        <v>19</v>
      </c>
      <c r="EI15" s="62" t="s">
        <v>18</v>
      </c>
      <c r="EJ15" s="62" t="s">
        <v>18</v>
      </c>
      <c r="EK15" s="79" t="s">
        <v>18</v>
      </c>
      <c r="EL15" s="62" t="s">
        <v>20</v>
      </c>
      <c r="EM15" s="62" t="s">
        <v>20</v>
      </c>
      <c r="EN15" s="62" t="s">
        <v>19</v>
      </c>
      <c r="EO15" s="62" t="s">
        <v>20</v>
      </c>
      <c r="EP15" s="62" t="s">
        <v>17</v>
      </c>
      <c r="EQ15" s="62" t="s">
        <v>18</v>
      </c>
      <c r="ER15" s="62" t="s">
        <v>17</v>
      </c>
      <c r="ES15" s="79" t="s">
        <v>20</v>
      </c>
      <c r="ET15" s="79" t="s">
        <v>18</v>
      </c>
      <c r="EU15" s="63" t="s">
        <v>20</v>
      </c>
      <c r="EV15" s="79" t="s">
        <v>20</v>
      </c>
      <c r="EW15" s="79" t="s">
        <v>20</v>
      </c>
      <c r="EX15" s="79" t="s">
        <v>20</v>
      </c>
      <c r="EY15" s="69" t="s">
        <v>17</v>
      </c>
      <c r="EZ15" s="75" t="s">
        <v>19</v>
      </c>
      <c r="FA15" s="69" t="s">
        <v>18</v>
      </c>
      <c r="FB15" s="11">
        <v>18</v>
      </c>
    </row>
    <row r="16" spans="1:158" ht="15" thickBot="1" x14ac:dyDescent="0.4">
      <c r="A16" s="46">
        <v>12</v>
      </c>
      <c r="B16" s="47">
        <v>14</v>
      </c>
      <c r="C16" s="47">
        <v>13</v>
      </c>
      <c r="D16" s="48">
        <f t="shared" si="0"/>
        <v>-1</v>
      </c>
      <c r="E16" s="48"/>
      <c r="F16" s="49">
        <v>101</v>
      </c>
      <c r="G16" s="50">
        <v>104</v>
      </c>
      <c r="H16" s="48">
        <f t="shared" si="1"/>
        <v>3</v>
      </c>
      <c r="N16">
        <v>21</v>
      </c>
      <c r="O16">
        <v>3</v>
      </c>
      <c r="P16">
        <v>-8</v>
      </c>
      <c r="U16" s="98"/>
      <c r="V16">
        <v>94</v>
      </c>
      <c r="Y16">
        <v>12</v>
      </c>
      <c r="AE16">
        <v>98</v>
      </c>
      <c r="AI16">
        <v>18</v>
      </c>
      <c r="AK16" t="s">
        <v>64</v>
      </c>
      <c r="AL16">
        <v>1</v>
      </c>
      <c r="AM16" s="53">
        <v>1</v>
      </c>
      <c r="AN16" s="53">
        <v>2</v>
      </c>
      <c r="AO16" s="53">
        <v>3</v>
      </c>
      <c r="AP16" s="53">
        <v>3</v>
      </c>
      <c r="AQ16" s="53">
        <v>2</v>
      </c>
      <c r="AR16" s="53">
        <v>5</v>
      </c>
      <c r="AS16" s="53">
        <v>3</v>
      </c>
      <c r="AT16" s="53">
        <v>5</v>
      </c>
      <c r="AU16" s="53">
        <v>1</v>
      </c>
      <c r="AV16" s="53">
        <v>3</v>
      </c>
      <c r="AW16" s="54">
        <v>5</v>
      </c>
      <c r="AX16" s="54">
        <v>5</v>
      </c>
      <c r="AY16" s="54">
        <v>5</v>
      </c>
      <c r="AZ16" s="54">
        <v>4</v>
      </c>
      <c r="BA16" s="54">
        <v>5</v>
      </c>
      <c r="BB16" s="55">
        <v>4</v>
      </c>
      <c r="BC16" s="55">
        <v>3</v>
      </c>
      <c r="BD16" s="55">
        <v>3</v>
      </c>
      <c r="BE16" s="55">
        <v>5</v>
      </c>
      <c r="BF16" s="55">
        <v>5</v>
      </c>
      <c r="BG16" s="55">
        <v>5</v>
      </c>
      <c r="BH16" s="56">
        <v>3</v>
      </c>
      <c r="BI16" s="56">
        <v>1</v>
      </c>
      <c r="BJ16" s="56">
        <v>3</v>
      </c>
      <c r="BK16" s="56">
        <v>3</v>
      </c>
      <c r="BL16" s="56">
        <v>2</v>
      </c>
      <c r="BM16">
        <f t="shared" si="2"/>
        <v>89</v>
      </c>
      <c r="BN16">
        <f t="shared" si="3"/>
        <v>24</v>
      </c>
      <c r="BO16">
        <v>1</v>
      </c>
      <c r="BP16" s="60">
        <v>3</v>
      </c>
      <c r="BQ16" s="60">
        <v>3</v>
      </c>
      <c r="BR16" s="60">
        <v>2</v>
      </c>
      <c r="BS16" s="60">
        <v>2</v>
      </c>
      <c r="BT16" s="60">
        <v>1</v>
      </c>
      <c r="BU16" s="60">
        <v>5</v>
      </c>
      <c r="BV16" s="60">
        <v>5</v>
      </c>
      <c r="BW16" s="60">
        <v>4</v>
      </c>
      <c r="BX16" s="60">
        <v>2</v>
      </c>
      <c r="BY16" s="60">
        <v>3</v>
      </c>
      <c r="BZ16" s="61">
        <v>4</v>
      </c>
      <c r="CA16" s="61">
        <v>4</v>
      </c>
      <c r="CB16" s="61">
        <v>4</v>
      </c>
      <c r="CC16" s="61">
        <v>3</v>
      </c>
      <c r="CD16" s="61">
        <v>5</v>
      </c>
      <c r="CE16" s="62">
        <v>4</v>
      </c>
      <c r="CF16" s="62">
        <v>3</v>
      </c>
      <c r="CG16" s="62">
        <v>3</v>
      </c>
      <c r="CH16" s="62">
        <v>3</v>
      </c>
      <c r="CI16" s="62">
        <v>5</v>
      </c>
      <c r="CJ16" s="62">
        <v>5</v>
      </c>
      <c r="CK16" s="63">
        <v>2</v>
      </c>
      <c r="CL16" s="63">
        <v>1</v>
      </c>
      <c r="CM16" s="63">
        <v>3</v>
      </c>
      <c r="CN16" s="63">
        <v>3</v>
      </c>
      <c r="CO16" s="63">
        <v>5</v>
      </c>
      <c r="CP16">
        <f t="shared" si="4"/>
        <v>87</v>
      </c>
      <c r="CQ16" s="48">
        <v>98</v>
      </c>
      <c r="CR16" t="s">
        <v>62</v>
      </c>
      <c r="CS16">
        <f t="shared" si="5"/>
        <v>20</v>
      </c>
      <c r="CW16" s="128" t="s">
        <v>64</v>
      </c>
      <c r="CX16" s="14">
        <v>1</v>
      </c>
      <c r="CY16" s="64" t="s">
        <v>17</v>
      </c>
      <c r="CZ16" s="60" t="s">
        <v>20</v>
      </c>
      <c r="DA16" s="60" t="s">
        <v>19</v>
      </c>
      <c r="DB16" s="61" t="s">
        <v>20</v>
      </c>
      <c r="DC16" s="62" t="s">
        <v>19</v>
      </c>
      <c r="DD16" s="62" t="s">
        <v>19</v>
      </c>
      <c r="DE16" s="65" t="s">
        <v>20</v>
      </c>
      <c r="DF16" s="65" t="s">
        <v>19</v>
      </c>
      <c r="DG16" s="65" t="s">
        <v>18</v>
      </c>
      <c r="DH16" s="65" t="s">
        <v>17</v>
      </c>
      <c r="DI16" s="62" t="s">
        <v>20</v>
      </c>
      <c r="DJ16" s="62" t="s">
        <v>19</v>
      </c>
      <c r="DK16" s="62" t="s">
        <v>20</v>
      </c>
      <c r="DL16" s="65" t="s">
        <v>20</v>
      </c>
      <c r="DM16" s="65" t="s">
        <v>20</v>
      </c>
      <c r="DN16" s="65" t="s">
        <v>19</v>
      </c>
      <c r="DO16" s="65" t="s">
        <v>19</v>
      </c>
      <c r="DP16" s="65" t="s">
        <v>19</v>
      </c>
      <c r="DQ16" s="63" t="s">
        <v>20</v>
      </c>
      <c r="DR16" s="66" t="s">
        <v>18</v>
      </c>
      <c r="DS16" s="67" t="s">
        <v>20</v>
      </c>
      <c r="DT16" s="68" t="s">
        <v>18</v>
      </c>
      <c r="DU16" s="71" t="s">
        <v>18</v>
      </c>
      <c r="DV16" s="70" t="s">
        <v>18</v>
      </c>
      <c r="DW16" s="71" t="s">
        <v>19</v>
      </c>
      <c r="DX16" s="11">
        <v>8</v>
      </c>
      <c r="EA16" s="128" t="s">
        <v>64</v>
      </c>
      <c r="EB16" s="14">
        <v>1</v>
      </c>
      <c r="EC16" s="60" t="s">
        <v>19</v>
      </c>
      <c r="ED16" s="79" t="s">
        <v>18</v>
      </c>
      <c r="EE16" s="60" t="s">
        <v>19</v>
      </c>
      <c r="EF16" s="61" t="s">
        <v>20</v>
      </c>
      <c r="EG16" s="62" t="s">
        <v>19</v>
      </c>
      <c r="EH16" s="62" t="s">
        <v>19</v>
      </c>
      <c r="EI16" s="79" t="s">
        <v>20</v>
      </c>
      <c r="EJ16" s="62" t="s">
        <v>18</v>
      </c>
      <c r="EK16" s="79"/>
      <c r="EL16" s="79" t="s">
        <v>17</v>
      </c>
      <c r="EM16" s="62" t="s">
        <v>20</v>
      </c>
      <c r="EN16" s="62" t="s">
        <v>19</v>
      </c>
      <c r="EO16" s="62" t="s">
        <v>20</v>
      </c>
      <c r="EP16" s="79" t="s">
        <v>19</v>
      </c>
      <c r="EQ16" s="79" t="s">
        <v>20</v>
      </c>
      <c r="ER16" s="62" t="s">
        <v>17</v>
      </c>
      <c r="ES16" s="62" t="s">
        <v>17</v>
      </c>
      <c r="ET16" s="79" t="s">
        <v>18</v>
      </c>
      <c r="EU16" s="79" t="s">
        <v>18</v>
      </c>
      <c r="EV16" s="63" t="s">
        <v>17</v>
      </c>
      <c r="EW16" s="79" t="s">
        <v>17</v>
      </c>
      <c r="EX16" s="79" t="s">
        <v>17</v>
      </c>
      <c r="EY16" s="69" t="s">
        <v>17</v>
      </c>
      <c r="EZ16" s="80" t="s">
        <v>17</v>
      </c>
      <c r="FA16" s="69" t="s">
        <v>18</v>
      </c>
      <c r="FB16" s="11">
        <v>14</v>
      </c>
    </row>
    <row r="17" spans="1:158" ht="15" thickBot="1" x14ac:dyDescent="0.4">
      <c r="A17" s="36">
        <v>13</v>
      </c>
      <c r="B17" s="31"/>
      <c r="C17" s="31"/>
      <c r="D17" s="14">
        <f t="shared" si="0"/>
        <v>0</v>
      </c>
      <c r="E17" s="14"/>
      <c r="F17" s="40">
        <v>0</v>
      </c>
      <c r="G17" s="39">
        <v>0</v>
      </c>
      <c r="H17" s="14">
        <f t="shared" si="1"/>
        <v>0</v>
      </c>
      <c r="N17" s="117">
        <v>22</v>
      </c>
      <c r="V17" s="23">
        <v>105</v>
      </c>
      <c r="W17" s="23"/>
      <c r="X17" s="23"/>
      <c r="Y17" s="23">
        <v>17</v>
      </c>
      <c r="Z17" s="117"/>
      <c r="AA17">
        <v>9</v>
      </c>
      <c r="AE17">
        <v>80</v>
      </c>
      <c r="AI17">
        <v>12</v>
      </c>
      <c r="AL17">
        <v>2</v>
      </c>
      <c r="AM17" s="53">
        <v>4</v>
      </c>
      <c r="AN17" s="53">
        <v>3</v>
      </c>
      <c r="AO17" s="53">
        <v>3</v>
      </c>
      <c r="AP17" s="53">
        <v>3</v>
      </c>
      <c r="AQ17" s="53">
        <v>4</v>
      </c>
      <c r="AR17" s="53">
        <v>4</v>
      </c>
      <c r="AS17" s="53">
        <v>3</v>
      </c>
      <c r="AT17" s="53">
        <v>2</v>
      </c>
      <c r="AU17" s="53">
        <v>1</v>
      </c>
      <c r="AV17" s="53">
        <v>3</v>
      </c>
      <c r="AW17" s="54">
        <v>4</v>
      </c>
      <c r="AX17" s="54">
        <v>4</v>
      </c>
      <c r="AY17" s="54">
        <v>4</v>
      </c>
      <c r="AZ17" s="54">
        <v>2</v>
      </c>
      <c r="BA17" s="54">
        <v>4</v>
      </c>
      <c r="BB17" s="55">
        <v>4</v>
      </c>
      <c r="BC17" s="55">
        <v>4</v>
      </c>
      <c r="BD17" s="55">
        <v>4</v>
      </c>
      <c r="BE17" s="55">
        <v>4</v>
      </c>
      <c r="BF17" s="55">
        <v>3</v>
      </c>
      <c r="BG17" s="55">
        <v>3</v>
      </c>
      <c r="BH17" s="56">
        <v>1</v>
      </c>
      <c r="BI17" s="56">
        <v>1</v>
      </c>
      <c r="BJ17" s="56">
        <v>1</v>
      </c>
      <c r="BK17" s="56">
        <v>2</v>
      </c>
      <c r="BL17" s="56">
        <v>1</v>
      </c>
      <c r="BM17">
        <f t="shared" si="2"/>
        <v>76</v>
      </c>
      <c r="BN17">
        <f t="shared" si="3"/>
        <v>18</v>
      </c>
      <c r="BO17">
        <v>2</v>
      </c>
      <c r="BP17" s="119">
        <v>4</v>
      </c>
      <c r="BQ17" s="119">
        <v>3</v>
      </c>
      <c r="BR17" s="119">
        <v>4</v>
      </c>
      <c r="BS17" s="119">
        <v>3</v>
      </c>
      <c r="BT17" s="119">
        <v>4</v>
      </c>
      <c r="BU17" s="119">
        <v>4</v>
      </c>
      <c r="BV17" s="119">
        <v>3</v>
      </c>
      <c r="BW17" s="119">
        <v>3</v>
      </c>
      <c r="BX17" s="119">
        <v>3</v>
      </c>
      <c r="BY17" s="119">
        <v>3</v>
      </c>
      <c r="BZ17" s="120">
        <v>4</v>
      </c>
      <c r="CA17" s="120">
        <v>4</v>
      </c>
      <c r="CB17" s="120">
        <v>4</v>
      </c>
      <c r="CC17" s="120">
        <v>4</v>
      </c>
      <c r="CD17" s="120">
        <v>4</v>
      </c>
      <c r="CE17" s="121">
        <v>4</v>
      </c>
      <c r="CF17" s="121">
        <v>4</v>
      </c>
      <c r="CG17" s="121">
        <v>4</v>
      </c>
      <c r="CH17" s="121">
        <v>4</v>
      </c>
      <c r="CI17" s="121">
        <v>4</v>
      </c>
      <c r="CJ17" s="121">
        <v>4</v>
      </c>
      <c r="CK17" s="122">
        <v>4</v>
      </c>
      <c r="CL17" s="122">
        <v>4</v>
      </c>
      <c r="CM17" s="122">
        <v>4</v>
      </c>
      <c r="CN17" s="122">
        <v>4</v>
      </c>
      <c r="CO17" s="122">
        <v>4</v>
      </c>
      <c r="CP17" s="98">
        <f t="shared" si="4"/>
        <v>98</v>
      </c>
      <c r="CQ17" s="48">
        <v>80</v>
      </c>
      <c r="CR17" t="s">
        <v>62</v>
      </c>
      <c r="CS17">
        <f t="shared" si="5"/>
        <v>20</v>
      </c>
      <c r="CX17">
        <v>2</v>
      </c>
      <c r="CY17" s="64" t="s">
        <v>18</v>
      </c>
      <c r="CZ17" s="60" t="s">
        <v>17</v>
      </c>
      <c r="DA17" s="60" t="s">
        <v>19</v>
      </c>
      <c r="DB17" s="61" t="s">
        <v>20</v>
      </c>
      <c r="DC17" s="62" t="s">
        <v>19</v>
      </c>
      <c r="DD17" s="62" t="s">
        <v>19</v>
      </c>
      <c r="DE17" s="62" t="s">
        <v>18</v>
      </c>
      <c r="DF17" s="62" t="s">
        <v>18</v>
      </c>
      <c r="DG17" s="62" t="s">
        <v>19</v>
      </c>
      <c r="DH17" s="62" t="s">
        <v>20</v>
      </c>
      <c r="DI17" s="62" t="s">
        <v>20</v>
      </c>
      <c r="DJ17" s="62" t="s">
        <v>19</v>
      </c>
      <c r="DK17" s="62" t="s">
        <v>20</v>
      </c>
      <c r="DL17" s="65" t="s">
        <v>18</v>
      </c>
      <c r="DM17" s="62" t="s">
        <v>18</v>
      </c>
      <c r="DN17" s="62" t="s">
        <v>17</v>
      </c>
      <c r="DO17" s="65" t="s">
        <v>20</v>
      </c>
      <c r="DP17" s="62" t="s">
        <v>17</v>
      </c>
      <c r="DQ17" s="63" t="s">
        <v>20</v>
      </c>
      <c r="DR17" s="63" t="s">
        <v>17</v>
      </c>
      <c r="DS17" s="67" t="s">
        <v>20</v>
      </c>
      <c r="DT17" s="68" t="s">
        <v>17</v>
      </c>
      <c r="DU17" s="69" t="s">
        <v>17</v>
      </c>
      <c r="DV17" s="70" t="s">
        <v>17</v>
      </c>
      <c r="DW17" s="71" t="s">
        <v>17</v>
      </c>
      <c r="DX17" s="11">
        <v>18</v>
      </c>
      <c r="EB17">
        <v>2</v>
      </c>
      <c r="EC17" s="81" t="s">
        <v>19</v>
      </c>
      <c r="ED17" s="82" t="s">
        <v>17</v>
      </c>
      <c r="EE17" s="82" t="s">
        <v>19</v>
      </c>
      <c r="EF17" s="83" t="s">
        <v>20</v>
      </c>
      <c r="EG17" s="84" t="s">
        <v>19</v>
      </c>
      <c r="EH17" s="84" t="s">
        <v>19</v>
      </c>
      <c r="EI17" s="84" t="s">
        <v>18</v>
      </c>
      <c r="EJ17" s="84" t="s">
        <v>18</v>
      </c>
      <c r="EK17" s="84" t="s">
        <v>19</v>
      </c>
      <c r="EL17" s="84" t="s">
        <v>20</v>
      </c>
      <c r="EM17" s="84" t="s">
        <v>20</v>
      </c>
      <c r="EN17" s="87" t="s">
        <v>20</v>
      </c>
      <c r="EO17" s="84" t="s">
        <v>20</v>
      </c>
      <c r="EP17" s="84" t="s">
        <v>17</v>
      </c>
      <c r="EQ17" s="84" t="s">
        <v>18</v>
      </c>
      <c r="ER17" s="84" t="s">
        <v>17</v>
      </c>
      <c r="ES17" s="87" t="s">
        <v>19</v>
      </c>
      <c r="ET17" s="84" t="s">
        <v>17</v>
      </c>
      <c r="EU17" s="88" t="s">
        <v>18</v>
      </c>
      <c r="EV17" s="85" t="s">
        <v>17</v>
      </c>
      <c r="EW17" s="89" t="s">
        <v>17</v>
      </c>
      <c r="EX17" s="90" t="s">
        <v>20</v>
      </c>
      <c r="EY17" s="86" t="s">
        <v>17</v>
      </c>
      <c r="EZ17" s="91" t="s">
        <v>17</v>
      </c>
      <c r="FA17" s="91" t="s">
        <v>19</v>
      </c>
      <c r="FB17" s="34">
        <v>18</v>
      </c>
    </row>
    <row r="18" spans="1:158" ht="15" thickBot="1" x14ac:dyDescent="0.4">
      <c r="A18" s="27">
        <v>14</v>
      </c>
      <c r="B18" s="26">
        <v>9</v>
      </c>
      <c r="C18" s="26">
        <v>11</v>
      </c>
      <c r="D18" s="23">
        <f t="shared" si="0"/>
        <v>2</v>
      </c>
      <c r="E18" s="23"/>
      <c r="F18" s="24">
        <v>82</v>
      </c>
      <c r="G18" s="25">
        <v>94</v>
      </c>
      <c r="H18" s="23">
        <f t="shared" si="1"/>
        <v>12</v>
      </c>
      <c r="N18" s="117">
        <v>25</v>
      </c>
      <c r="O18">
        <v>4</v>
      </c>
      <c r="P18">
        <v>-1</v>
      </c>
      <c r="Q18" s="48"/>
      <c r="V18" s="48">
        <v>87</v>
      </c>
      <c r="W18" s="48"/>
      <c r="X18" s="48"/>
      <c r="Y18" s="48">
        <v>12</v>
      </c>
      <c r="Z18" s="117"/>
      <c r="AA18">
        <v>10</v>
      </c>
      <c r="AE18">
        <v>98</v>
      </c>
      <c r="AI18">
        <v>18</v>
      </c>
      <c r="AL18">
        <v>3</v>
      </c>
      <c r="AM18" s="53">
        <v>4</v>
      </c>
      <c r="AN18" s="53">
        <v>4</v>
      </c>
      <c r="AO18" s="53">
        <v>3</v>
      </c>
      <c r="AP18" s="53">
        <v>4</v>
      </c>
      <c r="AQ18" s="53">
        <v>4</v>
      </c>
      <c r="AR18" s="53">
        <v>4</v>
      </c>
      <c r="AS18" s="53">
        <v>4</v>
      </c>
      <c r="AT18" s="53">
        <v>4</v>
      </c>
      <c r="AU18" s="53">
        <v>3</v>
      </c>
      <c r="AV18" s="53">
        <v>3</v>
      </c>
      <c r="AW18" s="54">
        <v>4</v>
      </c>
      <c r="AX18" s="54">
        <v>4</v>
      </c>
      <c r="AY18" s="54">
        <v>4</v>
      </c>
      <c r="AZ18" s="54">
        <v>3</v>
      </c>
      <c r="BA18" s="54">
        <v>5</v>
      </c>
      <c r="BB18" s="55">
        <v>4</v>
      </c>
      <c r="BC18" s="55">
        <v>4</v>
      </c>
      <c r="BD18" s="55">
        <v>4</v>
      </c>
      <c r="BE18" s="55">
        <v>4</v>
      </c>
      <c r="BF18" s="55">
        <v>4</v>
      </c>
      <c r="BG18" s="55">
        <v>3</v>
      </c>
      <c r="BH18" s="56">
        <v>1</v>
      </c>
      <c r="BI18" s="56">
        <v>1</v>
      </c>
      <c r="BJ18" s="56">
        <v>2</v>
      </c>
      <c r="BK18" s="56">
        <v>3</v>
      </c>
      <c r="BL18" s="56">
        <v>4</v>
      </c>
      <c r="BM18">
        <f t="shared" si="2"/>
        <v>91</v>
      </c>
      <c r="BN18">
        <f t="shared" si="3"/>
        <v>20</v>
      </c>
      <c r="BO18">
        <v>3</v>
      </c>
      <c r="BP18" s="119">
        <v>5</v>
      </c>
      <c r="BQ18" s="119">
        <v>2</v>
      </c>
      <c r="BR18" s="119">
        <v>3</v>
      </c>
      <c r="BS18" s="119">
        <v>5</v>
      </c>
      <c r="BT18" s="119">
        <v>4</v>
      </c>
      <c r="BU18" s="119">
        <v>4</v>
      </c>
      <c r="BV18" s="119">
        <v>4</v>
      </c>
      <c r="BW18" s="119">
        <v>5</v>
      </c>
      <c r="BX18" s="119">
        <v>5</v>
      </c>
      <c r="BY18" s="119">
        <v>3</v>
      </c>
      <c r="BZ18" s="120">
        <v>4</v>
      </c>
      <c r="CA18" s="120">
        <v>4</v>
      </c>
      <c r="CB18" s="120">
        <v>4</v>
      </c>
      <c r="CC18" s="120">
        <v>4</v>
      </c>
      <c r="CD18" s="120">
        <v>4</v>
      </c>
      <c r="CE18" s="121">
        <v>4</v>
      </c>
      <c r="CF18" s="121">
        <v>4</v>
      </c>
      <c r="CG18" s="121">
        <v>4</v>
      </c>
      <c r="CH18" s="121">
        <v>4</v>
      </c>
      <c r="CI18" s="121">
        <v>4</v>
      </c>
      <c r="CJ18" s="121">
        <v>4</v>
      </c>
      <c r="CK18" s="122">
        <v>3</v>
      </c>
      <c r="CL18" s="122">
        <v>1</v>
      </c>
      <c r="CM18" s="122">
        <v>3</v>
      </c>
      <c r="CN18" s="122">
        <v>3</v>
      </c>
      <c r="CO18" s="122">
        <v>3</v>
      </c>
      <c r="CP18" s="98">
        <f t="shared" si="4"/>
        <v>97</v>
      </c>
      <c r="CQ18" s="48">
        <v>98</v>
      </c>
      <c r="CR18" t="s">
        <v>62</v>
      </c>
      <c r="CS18">
        <f t="shared" si="5"/>
        <v>20</v>
      </c>
      <c r="CX18">
        <v>3</v>
      </c>
      <c r="CY18" s="64" t="s">
        <v>18</v>
      </c>
      <c r="CZ18" s="60" t="s">
        <v>17</v>
      </c>
      <c r="DA18" s="60" t="s">
        <v>19</v>
      </c>
      <c r="DB18" s="61" t="s">
        <v>20</v>
      </c>
      <c r="DC18" s="65" t="s">
        <v>20</v>
      </c>
      <c r="DD18" s="62" t="s">
        <v>19</v>
      </c>
      <c r="DE18" s="62" t="s">
        <v>18</v>
      </c>
      <c r="DF18" s="62" t="s">
        <v>18</v>
      </c>
      <c r="DG18" s="62" t="s">
        <v>19</v>
      </c>
      <c r="DH18" s="62" t="s">
        <v>20</v>
      </c>
      <c r="DI18" s="62" t="s">
        <v>20</v>
      </c>
      <c r="DJ18" s="62" t="s">
        <v>19</v>
      </c>
      <c r="DK18" s="62" t="s">
        <v>20</v>
      </c>
      <c r="DL18" s="65" t="s">
        <v>18</v>
      </c>
      <c r="DM18" s="62" t="s">
        <v>18</v>
      </c>
      <c r="DN18" s="62" t="s">
        <v>17</v>
      </c>
      <c r="DO18" s="65" t="s">
        <v>20</v>
      </c>
      <c r="DP18" s="62" t="s">
        <v>17</v>
      </c>
      <c r="DQ18" s="63" t="s">
        <v>20</v>
      </c>
      <c r="DR18" s="63" t="s">
        <v>17</v>
      </c>
      <c r="DS18" s="67" t="s">
        <v>20</v>
      </c>
      <c r="DT18" s="74" t="s">
        <v>19</v>
      </c>
      <c r="DU18" s="69" t="s">
        <v>17</v>
      </c>
      <c r="DV18" s="70" t="s">
        <v>17</v>
      </c>
      <c r="DW18" s="71" t="s">
        <v>17</v>
      </c>
      <c r="DX18" s="11">
        <v>18</v>
      </c>
      <c r="EB18">
        <v>3</v>
      </c>
      <c r="EC18" s="81" t="s">
        <v>19</v>
      </c>
      <c r="ED18" s="82" t="s">
        <v>17</v>
      </c>
      <c r="EE18" s="82" t="s">
        <v>19</v>
      </c>
      <c r="EF18" s="83" t="s">
        <v>20</v>
      </c>
      <c r="EG18" s="84" t="s">
        <v>19</v>
      </c>
      <c r="EH18" s="84" t="s">
        <v>19</v>
      </c>
      <c r="EI18" s="84" t="s">
        <v>18</v>
      </c>
      <c r="EJ18" s="84" t="s">
        <v>18</v>
      </c>
      <c r="EK18" s="84" t="s">
        <v>19</v>
      </c>
      <c r="EL18" s="84" t="s">
        <v>20</v>
      </c>
      <c r="EM18" s="84" t="s">
        <v>20</v>
      </c>
      <c r="EN18" s="84" t="s">
        <v>19</v>
      </c>
      <c r="EO18" s="84" t="s">
        <v>20</v>
      </c>
      <c r="EP18" s="84" t="s">
        <v>17</v>
      </c>
      <c r="EQ18" s="84" t="s">
        <v>18</v>
      </c>
      <c r="ER18" s="84" t="s">
        <v>17</v>
      </c>
      <c r="ES18" s="87" t="s">
        <v>19</v>
      </c>
      <c r="ET18" s="84" t="s">
        <v>17</v>
      </c>
      <c r="EU18" s="85" t="s">
        <v>20</v>
      </c>
      <c r="EV18" s="85" t="s">
        <v>17</v>
      </c>
      <c r="EW18" s="89" t="s">
        <v>20</v>
      </c>
      <c r="EX18" s="90" t="s">
        <v>20</v>
      </c>
      <c r="EY18" s="86" t="s">
        <v>17</v>
      </c>
      <c r="EZ18" s="91" t="s">
        <v>17</v>
      </c>
      <c r="FA18" s="91" t="s">
        <v>19</v>
      </c>
      <c r="FB18" s="34">
        <v>20</v>
      </c>
    </row>
    <row r="19" spans="1:158" ht="15" thickBot="1" x14ac:dyDescent="0.4">
      <c r="A19" s="46">
        <v>15</v>
      </c>
      <c r="B19" s="47">
        <v>18</v>
      </c>
      <c r="C19" s="47">
        <v>17</v>
      </c>
      <c r="D19" s="48">
        <f t="shared" si="0"/>
        <v>-1</v>
      </c>
      <c r="E19" s="48"/>
      <c r="F19" s="49">
        <v>103</v>
      </c>
      <c r="G19" s="50">
        <v>98</v>
      </c>
      <c r="H19" s="48">
        <f t="shared" si="1"/>
        <v>-5</v>
      </c>
      <c r="N19" s="117">
        <v>27</v>
      </c>
      <c r="O19">
        <v>1</v>
      </c>
      <c r="P19">
        <v>-6</v>
      </c>
      <c r="Q19" s="98"/>
      <c r="U19" s="98"/>
      <c r="V19">
        <v>80</v>
      </c>
      <c r="Y19">
        <v>11</v>
      </c>
      <c r="AA19" s="117"/>
      <c r="AB19">
        <v>58</v>
      </c>
      <c r="AE19">
        <v>97</v>
      </c>
      <c r="AI19">
        <v>20</v>
      </c>
      <c r="AL19">
        <v>4</v>
      </c>
      <c r="AM19" s="53">
        <v>3</v>
      </c>
      <c r="AN19" s="53">
        <v>3</v>
      </c>
      <c r="AO19" s="53">
        <v>2</v>
      </c>
      <c r="AP19" s="53">
        <v>3</v>
      </c>
      <c r="AQ19" s="53">
        <v>3</v>
      </c>
      <c r="AR19" s="53">
        <v>4</v>
      </c>
      <c r="AS19" s="53">
        <v>4</v>
      </c>
      <c r="AT19" s="53">
        <v>4</v>
      </c>
      <c r="AU19" s="53">
        <v>2</v>
      </c>
      <c r="AV19" s="53">
        <v>3</v>
      </c>
      <c r="AW19" s="54">
        <v>4</v>
      </c>
      <c r="AX19" s="54">
        <v>4</v>
      </c>
      <c r="AY19" s="54">
        <v>4</v>
      </c>
      <c r="AZ19" s="54">
        <v>3</v>
      </c>
      <c r="BA19" s="54">
        <v>3</v>
      </c>
      <c r="BB19" s="55">
        <v>3</v>
      </c>
      <c r="BC19" s="55">
        <v>3</v>
      </c>
      <c r="BD19" s="55">
        <v>4</v>
      </c>
      <c r="BE19" s="55">
        <v>4</v>
      </c>
      <c r="BF19" s="55">
        <v>4</v>
      </c>
      <c r="BG19" s="55">
        <v>3</v>
      </c>
      <c r="BH19" s="56">
        <v>2</v>
      </c>
      <c r="BI19" s="56">
        <v>1</v>
      </c>
      <c r="BJ19" s="56">
        <v>3</v>
      </c>
      <c r="BK19" s="56">
        <v>3</v>
      </c>
      <c r="BL19" s="56">
        <v>3</v>
      </c>
      <c r="BM19">
        <f t="shared" si="2"/>
        <v>82</v>
      </c>
      <c r="BN19">
        <f t="shared" si="3"/>
        <v>18</v>
      </c>
      <c r="BO19">
        <v>4</v>
      </c>
      <c r="BP19" s="119">
        <v>3</v>
      </c>
      <c r="BQ19" s="119">
        <v>3</v>
      </c>
      <c r="BR19" s="119">
        <v>2</v>
      </c>
      <c r="BS19" s="119">
        <v>3</v>
      </c>
      <c r="BT19" s="119">
        <v>3</v>
      </c>
      <c r="BU19" s="119">
        <v>3</v>
      </c>
      <c r="BV19" s="119">
        <v>3</v>
      </c>
      <c r="BW19" s="119">
        <v>5</v>
      </c>
      <c r="BX19" s="119">
        <v>3</v>
      </c>
      <c r="BY19" s="119">
        <v>3</v>
      </c>
      <c r="BZ19" s="120">
        <v>4</v>
      </c>
      <c r="CA19" s="120">
        <v>4</v>
      </c>
      <c r="CB19" s="120">
        <v>5</v>
      </c>
      <c r="CC19" s="120">
        <v>3</v>
      </c>
      <c r="CD19" s="120">
        <v>3</v>
      </c>
      <c r="CE19" s="121">
        <v>4</v>
      </c>
      <c r="CF19" s="121">
        <v>4</v>
      </c>
      <c r="CG19" s="121">
        <v>4</v>
      </c>
      <c r="CH19" s="121">
        <v>5</v>
      </c>
      <c r="CI19" s="121">
        <v>5</v>
      </c>
      <c r="CJ19" s="121">
        <v>3</v>
      </c>
      <c r="CK19" s="122">
        <v>3</v>
      </c>
      <c r="CL19" s="122">
        <v>2</v>
      </c>
      <c r="CM19" s="122">
        <v>3</v>
      </c>
      <c r="CN19" s="122">
        <v>3</v>
      </c>
      <c r="CO19" s="122">
        <v>3</v>
      </c>
      <c r="CP19" s="98">
        <f t="shared" si="4"/>
        <v>89</v>
      </c>
      <c r="CQ19" s="48">
        <v>97</v>
      </c>
      <c r="CS19">
        <f t="shared" si="5"/>
        <v>19</v>
      </c>
      <c r="CX19">
        <v>4</v>
      </c>
      <c r="CY19" s="64" t="s">
        <v>20</v>
      </c>
      <c r="CZ19" s="60" t="s">
        <v>17</v>
      </c>
      <c r="DA19" s="60" t="s">
        <v>19</v>
      </c>
      <c r="DB19" s="61" t="s">
        <v>20</v>
      </c>
      <c r="DC19" s="62" t="s">
        <v>19</v>
      </c>
      <c r="DD19" s="62" t="s">
        <v>19</v>
      </c>
      <c r="DE19" s="62" t="s">
        <v>18</v>
      </c>
      <c r="DF19" s="62" t="s">
        <v>18</v>
      </c>
      <c r="DG19" s="62" t="s">
        <v>19</v>
      </c>
      <c r="DH19" s="62" t="s">
        <v>20</v>
      </c>
      <c r="DI19" s="62" t="s">
        <v>20</v>
      </c>
      <c r="DJ19" s="62" t="s">
        <v>19</v>
      </c>
      <c r="DK19" s="62" t="s">
        <v>20</v>
      </c>
      <c r="DL19" s="65" t="s">
        <v>18</v>
      </c>
      <c r="DM19" s="62" t="s">
        <v>18</v>
      </c>
      <c r="DN19" s="62" t="s">
        <v>17</v>
      </c>
      <c r="DO19" s="65" t="s">
        <v>20</v>
      </c>
      <c r="DP19" s="62" t="s">
        <v>17</v>
      </c>
      <c r="DQ19" s="63" t="s">
        <v>20</v>
      </c>
      <c r="DR19" s="63" t="s">
        <v>17</v>
      </c>
      <c r="DS19" s="67" t="s">
        <v>20</v>
      </c>
      <c r="DT19" s="68" t="s">
        <v>17</v>
      </c>
      <c r="DU19" s="69" t="s">
        <v>17</v>
      </c>
      <c r="DV19" s="70" t="s">
        <v>17</v>
      </c>
      <c r="DW19" s="71" t="s">
        <v>17</v>
      </c>
      <c r="DX19" s="11">
        <v>18</v>
      </c>
      <c r="EB19">
        <v>4</v>
      </c>
      <c r="EC19" s="60" t="s">
        <v>19</v>
      </c>
      <c r="ED19" s="60" t="s">
        <v>17</v>
      </c>
      <c r="EE19" s="60" t="s">
        <v>19</v>
      </c>
      <c r="EF19" s="61" t="s">
        <v>20</v>
      </c>
      <c r="EG19" s="62" t="s">
        <v>19</v>
      </c>
      <c r="EH19" s="62" t="s">
        <v>19</v>
      </c>
      <c r="EI19" s="62" t="s">
        <v>18</v>
      </c>
      <c r="EJ19" s="62" t="s">
        <v>18</v>
      </c>
      <c r="EK19" s="62" t="s">
        <v>19</v>
      </c>
      <c r="EL19" s="62" t="s">
        <v>20</v>
      </c>
      <c r="EM19" s="62" t="s">
        <v>20</v>
      </c>
      <c r="EN19" s="65" t="s">
        <v>20</v>
      </c>
      <c r="EO19" s="62" t="s">
        <v>20</v>
      </c>
      <c r="EP19" s="62" t="s">
        <v>17</v>
      </c>
      <c r="EQ19" s="62" t="s">
        <v>18</v>
      </c>
      <c r="ER19" s="62" t="s">
        <v>17</v>
      </c>
      <c r="ES19" s="65" t="s">
        <v>19</v>
      </c>
      <c r="ET19" s="62" t="s">
        <v>17</v>
      </c>
      <c r="EU19" s="66" t="s">
        <v>18</v>
      </c>
      <c r="EV19" s="63" t="s">
        <v>17</v>
      </c>
      <c r="EW19" s="67" t="s">
        <v>17</v>
      </c>
      <c r="EX19" s="74" t="s">
        <v>19</v>
      </c>
      <c r="EY19" s="69" t="s">
        <v>17</v>
      </c>
      <c r="EZ19" s="70" t="s">
        <v>17</v>
      </c>
      <c r="FA19" s="71" t="s">
        <v>19</v>
      </c>
      <c r="FB19" s="11">
        <v>19</v>
      </c>
    </row>
    <row r="20" spans="1:158" ht="15" thickBot="1" x14ac:dyDescent="0.4">
      <c r="A20" s="27">
        <v>16</v>
      </c>
      <c r="B20" s="26">
        <v>9</v>
      </c>
      <c r="C20" s="26">
        <v>13</v>
      </c>
      <c r="D20" s="41">
        <f t="shared" si="0"/>
        <v>4</v>
      </c>
      <c r="E20" s="41"/>
      <c r="F20" s="42">
        <v>80</v>
      </c>
      <c r="G20" s="43">
        <v>81</v>
      </c>
      <c r="H20" s="41">
        <f t="shared" si="1"/>
        <v>1</v>
      </c>
      <c r="N20" s="117">
        <v>28</v>
      </c>
      <c r="V20" s="23">
        <v>98</v>
      </c>
      <c r="W20" s="23"/>
      <c r="X20" s="23"/>
      <c r="Y20" s="23">
        <v>18</v>
      </c>
      <c r="Z20" s="117"/>
      <c r="AA20">
        <v>11</v>
      </c>
      <c r="AE20">
        <v>89</v>
      </c>
      <c r="AI20">
        <v>19</v>
      </c>
      <c r="AL20">
        <v>5</v>
      </c>
      <c r="AM20" s="53">
        <v>4</v>
      </c>
      <c r="AN20" s="53">
        <v>4</v>
      </c>
      <c r="AO20" s="53">
        <v>3</v>
      </c>
      <c r="AP20" s="53">
        <v>4</v>
      </c>
      <c r="AQ20" s="53">
        <v>4</v>
      </c>
      <c r="AR20" s="53">
        <v>3</v>
      </c>
      <c r="AS20" s="53">
        <v>4</v>
      </c>
      <c r="AT20" s="53">
        <v>4</v>
      </c>
      <c r="AU20" s="53">
        <v>4</v>
      </c>
      <c r="AV20" s="53">
        <v>3</v>
      </c>
      <c r="AW20" s="54">
        <v>3</v>
      </c>
      <c r="AX20" s="54">
        <v>4</v>
      </c>
      <c r="AY20" s="54">
        <v>4</v>
      </c>
      <c r="AZ20" s="54">
        <v>3</v>
      </c>
      <c r="BA20" s="54">
        <v>4</v>
      </c>
      <c r="BB20" s="55">
        <v>3</v>
      </c>
      <c r="BC20" s="55">
        <v>3</v>
      </c>
      <c r="BD20" s="55">
        <v>4</v>
      </c>
      <c r="BE20" s="55">
        <v>4</v>
      </c>
      <c r="BF20" s="55">
        <v>4</v>
      </c>
      <c r="BG20" s="55">
        <v>3</v>
      </c>
      <c r="BH20" s="56">
        <v>2</v>
      </c>
      <c r="BI20" s="56">
        <v>1</v>
      </c>
      <c r="BJ20" s="56">
        <v>3</v>
      </c>
      <c r="BK20" s="56">
        <v>3</v>
      </c>
      <c r="BL20" s="56">
        <v>3</v>
      </c>
      <c r="BM20">
        <f t="shared" si="2"/>
        <v>88</v>
      </c>
      <c r="BN20">
        <f t="shared" si="3"/>
        <v>18</v>
      </c>
      <c r="BO20">
        <v>5</v>
      </c>
      <c r="BP20" s="119">
        <v>4</v>
      </c>
      <c r="BQ20" s="119">
        <v>3</v>
      </c>
      <c r="BR20" s="119">
        <v>3</v>
      </c>
      <c r="BS20" s="119">
        <v>3</v>
      </c>
      <c r="BT20" s="119">
        <v>4</v>
      </c>
      <c r="BU20" s="119">
        <v>4</v>
      </c>
      <c r="BV20" s="119">
        <v>4</v>
      </c>
      <c r="BW20" s="119">
        <v>4</v>
      </c>
      <c r="BX20" s="119">
        <v>4</v>
      </c>
      <c r="BY20" s="119">
        <v>3</v>
      </c>
      <c r="BZ20" s="120">
        <v>3</v>
      </c>
      <c r="CA20" s="120">
        <v>3</v>
      </c>
      <c r="CB20" s="120">
        <v>3</v>
      </c>
      <c r="CC20" s="120">
        <v>3</v>
      </c>
      <c r="CD20" s="120">
        <v>3</v>
      </c>
      <c r="CE20" s="121">
        <v>2</v>
      </c>
      <c r="CF20" s="121">
        <v>3</v>
      </c>
      <c r="CG20" s="121">
        <v>3</v>
      </c>
      <c r="CH20" s="121">
        <v>4</v>
      </c>
      <c r="CI20" s="121">
        <v>4</v>
      </c>
      <c r="CJ20" s="121">
        <v>3</v>
      </c>
      <c r="CK20" s="122">
        <v>3</v>
      </c>
      <c r="CL20" s="122">
        <v>2</v>
      </c>
      <c r="CM20" s="122">
        <v>3</v>
      </c>
      <c r="CN20" s="122">
        <v>3</v>
      </c>
      <c r="CO20" s="122">
        <v>4</v>
      </c>
      <c r="CP20" s="98">
        <f t="shared" si="4"/>
        <v>85</v>
      </c>
      <c r="CQ20" s="48">
        <v>89</v>
      </c>
      <c r="CS20">
        <f t="shared" si="5"/>
        <v>15</v>
      </c>
      <c r="CX20">
        <v>5</v>
      </c>
      <c r="CY20" s="64" t="s">
        <v>18</v>
      </c>
      <c r="CZ20" s="60" t="s">
        <v>17</v>
      </c>
      <c r="DA20" s="60" t="s">
        <v>19</v>
      </c>
      <c r="DB20" s="61" t="s">
        <v>20</v>
      </c>
      <c r="DC20" s="62" t="s">
        <v>19</v>
      </c>
      <c r="DD20" s="62" t="s">
        <v>19</v>
      </c>
      <c r="DE20" s="62" t="s">
        <v>18</v>
      </c>
      <c r="DF20" s="62" t="s">
        <v>18</v>
      </c>
      <c r="DG20" s="62" t="s">
        <v>19</v>
      </c>
      <c r="DH20" s="62" t="s">
        <v>20</v>
      </c>
      <c r="DI20" s="62" t="s">
        <v>20</v>
      </c>
      <c r="DJ20" s="62" t="s">
        <v>19</v>
      </c>
      <c r="DK20" s="62" t="s">
        <v>20</v>
      </c>
      <c r="DL20" s="65" t="s">
        <v>18</v>
      </c>
      <c r="DM20" s="62" t="s">
        <v>18</v>
      </c>
      <c r="DN20" s="62" t="s">
        <v>17</v>
      </c>
      <c r="DO20" s="65" t="s">
        <v>20</v>
      </c>
      <c r="DP20" s="62" t="s">
        <v>17</v>
      </c>
      <c r="DQ20" s="66"/>
      <c r="DR20" s="63" t="s">
        <v>17</v>
      </c>
      <c r="DS20" s="67" t="s">
        <v>20</v>
      </c>
      <c r="DT20" s="68" t="s">
        <v>17</v>
      </c>
      <c r="DU20" s="69" t="s">
        <v>17</v>
      </c>
      <c r="DV20" s="70" t="s">
        <v>17</v>
      </c>
      <c r="DW20" s="71" t="s">
        <v>17</v>
      </c>
      <c r="DX20" s="11">
        <v>17</v>
      </c>
      <c r="EB20">
        <v>5</v>
      </c>
      <c r="EC20" s="60" t="s">
        <v>19</v>
      </c>
      <c r="ED20" s="79" t="s">
        <v>20</v>
      </c>
      <c r="EE20" s="60" t="s">
        <v>19</v>
      </c>
      <c r="EF20" s="61" t="s">
        <v>20</v>
      </c>
      <c r="EG20" s="62" t="s">
        <v>19</v>
      </c>
      <c r="EH20" s="62" t="s">
        <v>19</v>
      </c>
      <c r="EI20" s="62" t="s">
        <v>18</v>
      </c>
      <c r="EJ20" s="62" t="s">
        <v>18</v>
      </c>
      <c r="EK20" s="62" t="s">
        <v>19</v>
      </c>
      <c r="EL20" s="62" t="s">
        <v>20</v>
      </c>
      <c r="EM20" s="62" t="s">
        <v>20</v>
      </c>
      <c r="EN20" s="62" t="s">
        <v>19</v>
      </c>
      <c r="EO20" s="62" t="s">
        <v>20</v>
      </c>
      <c r="EP20" s="65" t="s">
        <v>18</v>
      </c>
      <c r="EQ20" s="62" t="s">
        <v>18</v>
      </c>
      <c r="ER20" s="62" t="s">
        <v>17</v>
      </c>
      <c r="ES20" s="65" t="s">
        <v>19</v>
      </c>
      <c r="ET20" s="62" t="s">
        <v>17</v>
      </c>
      <c r="EU20" s="63" t="s">
        <v>20</v>
      </c>
      <c r="EV20" s="66" t="s">
        <v>18</v>
      </c>
      <c r="EW20" s="67" t="s">
        <v>20</v>
      </c>
      <c r="EX20" s="68" t="s">
        <v>17</v>
      </c>
      <c r="EY20" s="69" t="s">
        <v>17</v>
      </c>
      <c r="EZ20" s="70" t="s">
        <v>17</v>
      </c>
      <c r="FA20" s="71" t="s">
        <v>19</v>
      </c>
      <c r="FB20" s="11">
        <v>17</v>
      </c>
    </row>
    <row r="21" spans="1:158" ht="15" thickBot="1" x14ac:dyDescent="0.4">
      <c r="A21" s="27">
        <v>17</v>
      </c>
      <c r="B21" s="26">
        <v>7</v>
      </c>
      <c r="C21" s="26">
        <v>9</v>
      </c>
      <c r="D21" s="41">
        <f t="shared" si="0"/>
        <v>2</v>
      </c>
      <c r="E21" s="41"/>
      <c r="F21" s="42">
        <v>98</v>
      </c>
      <c r="G21" s="43">
        <v>98</v>
      </c>
      <c r="H21" s="41">
        <f t="shared" si="1"/>
        <v>0</v>
      </c>
      <c r="N21" s="117">
        <v>1</v>
      </c>
      <c r="O21">
        <v>5</v>
      </c>
      <c r="P21">
        <v>-11</v>
      </c>
      <c r="U21" s="98"/>
      <c r="V21">
        <v>80</v>
      </c>
      <c r="Y21">
        <v>12</v>
      </c>
      <c r="Z21" s="117"/>
      <c r="AA21">
        <v>12</v>
      </c>
      <c r="AE21">
        <v>85</v>
      </c>
      <c r="AI21">
        <v>17</v>
      </c>
      <c r="AK21" t="s">
        <v>65</v>
      </c>
      <c r="AL21">
        <v>6</v>
      </c>
      <c r="AM21" s="53">
        <v>3</v>
      </c>
      <c r="AN21" s="53">
        <v>3</v>
      </c>
      <c r="AO21" s="53">
        <v>2</v>
      </c>
      <c r="AP21" s="53">
        <v>3</v>
      </c>
      <c r="AQ21" s="53">
        <v>3</v>
      </c>
      <c r="AR21" s="53">
        <v>3</v>
      </c>
      <c r="AS21" s="53">
        <v>3</v>
      </c>
      <c r="AT21" s="53">
        <v>3</v>
      </c>
      <c r="AU21" s="53">
        <v>2</v>
      </c>
      <c r="AV21" s="53">
        <v>2</v>
      </c>
      <c r="AW21" s="54">
        <v>3</v>
      </c>
      <c r="AX21" s="54">
        <v>3</v>
      </c>
      <c r="AY21" s="54">
        <v>4</v>
      </c>
      <c r="AZ21" s="54">
        <v>3</v>
      </c>
      <c r="BA21" s="54">
        <v>4</v>
      </c>
      <c r="BB21" s="55">
        <v>3</v>
      </c>
      <c r="BC21" s="55">
        <v>4</v>
      </c>
      <c r="BD21" s="55">
        <v>3</v>
      </c>
      <c r="BE21" s="55">
        <v>3</v>
      </c>
      <c r="BF21" s="55">
        <v>3</v>
      </c>
      <c r="BG21" s="55">
        <v>3</v>
      </c>
      <c r="BH21" s="56">
        <v>2</v>
      </c>
      <c r="BI21" s="56">
        <v>3</v>
      </c>
      <c r="BJ21" s="56">
        <v>2</v>
      </c>
      <c r="BK21" s="56">
        <v>2</v>
      </c>
      <c r="BL21" s="56">
        <v>2</v>
      </c>
      <c r="BM21">
        <f t="shared" si="2"/>
        <v>74</v>
      </c>
      <c r="BN21">
        <f t="shared" si="3"/>
        <v>17</v>
      </c>
      <c r="BO21">
        <v>6</v>
      </c>
      <c r="BP21" s="119">
        <v>3</v>
      </c>
      <c r="BQ21" s="119">
        <v>2</v>
      </c>
      <c r="BR21" s="119">
        <v>2</v>
      </c>
      <c r="BS21" s="119">
        <v>3</v>
      </c>
      <c r="BT21" s="119">
        <v>2</v>
      </c>
      <c r="BU21" s="119">
        <v>3</v>
      </c>
      <c r="BV21" s="119">
        <v>3</v>
      </c>
      <c r="BW21" s="119">
        <v>4</v>
      </c>
      <c r="BX21" s="119">
        <v>2</v>
      </c>
      <c r="BY21" s="119">
        <v>2</v>
      </c>
      <c r="BZ21" s="120">
        <v>3</v>
      </c>
      <c r="CA21" s="120">
        <v>3</v>
      </c>
      <c r="CB21" s="120">
        <v>4</v>
      </c>
      <c r="CC21" s="120">
        <v>3</v>
      </c>
      <c r="CD21" s="120">
        <v>2</v>
      </c>
      <c r="CE21" s="121">
        <v>3</v>
      </c>
      <c r="CF21" s="121">
        <v>3</v>
      </c>
      <c r="CG21" s="121">
        <v>3</v>
      </c>
      <c r="CH21" s="121">
        <v>3</v>
      </c>
      <c r="CI21" s="121">
        <v>4</v>
      </c>
      <c r="CJ21" s="121">
        <v>3</v>
      </c>
      <c r="CK21" s="122">
        <v>3</v>
      </c>
      <c r="CL21" s="122">
        <v>3</v>
      </c>
      <c r="CM21" s="122">
        <v>2</v>
      </c>
      <c r="CN21" s="122">
        <v>2</v>
      </c>
      <c r="CO21" s="122">
        <v>2</v>
      </c>
      <c r="CP21">
        <f t="shared" si="4"/>
        <v>72</v>
      </c>
      <c r="CQ21" s="48">
        <v>85</v>
      </c>
      <c r="CS21">
        <f t="shared" si="5"/>
        <v>15</v>
      </c>
      <c r="CW21" s="128" t="s">
        <v>65</v>
      </c>
      <c r="CX21" s="14">
        <v>6</v>
      </c>
      <c r="CY21" s="64" t="s">
        <v>17</v>
      </c>
      <c r="CZ21" s="60" t="s">
        <v>17</v>
      </c>
      <c r="DA21" s="60" t="s">
        <v>19</v>
      </c>
      <c r="DB21" s="72" t="s">
        <v>19</v>
      </c>
      <c r="DC21" s="62" t="s">
        <v>19</v>
      </c>
      <c r="DD21" s="62" t="s">
        <v>19</v>
      </c>
      <c r="DE21" s="62" t="s">
        <v>18</v>
      </c>
      <c r="DF21" s="62" t="s">
        <v>18</v>
      </c>
      <c r="DG21" s="65" t="s">
        <v>18</v>
      </c>
      <c r="DH21" s="62" t="s">
        <v>20</v>
      </c>
      <c r="DI21" s="62" t="s">
        <v>20</v>
      </c>
      <c r="DJ21" s="62" t="s">
        <v>19</v>
      </c>
      <c r="DK21" s="62" t="s">
        <v>20</v>
      </c>
      <c r="DL21" s="65" t="s">
        <v>20</v>
      </c>
      <c r="DM21" s="65" t="s">
        <v>19</v>
      </c>
      <c r="DN21" s="65" t="s">
        <v>18</v>
      </c>
      <c r="DO21" s="65" t="s">
        <v>19</v>
      </c>
      <c r="DP21" s="65" t="s">
        <v>19</v>
      </c>
      <c r="DQ21" s="66" t="s">
        <v>19</v>
      </c>
      <c r="DR21" s="66" t="s">
        <v>18</v>
      </c>
      <c r="DS21" s="67" t="s">
        <v>20</v>
      </c>
      <c r="DT21" s="68" t="s">
        <v>18</v>
      </c>
      <c r="DU21" s="69" t="s">
        <v>17</v>
      </c>
      <c r="DV21" s="70" t="s">
        <v>18</v>
      </c>
      <c r="DW21" s="71" t="s">
        <v>19</v>
      </c>
      <c r="DX21" s="11">
        <v>11</v>
      </c>
      <c r="EA21" s="128" t="s">
        <v>65</v>
      </c>
      <c r="EB21" s="14">
        <v>6</v>
      </c>
      <c r="EC21" s="60" t="s">
        <v>19</v>
      </c>
      <c r="ED21" s="60" t="s">
        <v>17</v>
      </c>
      <c r="EE21" s="60" t="s">
        <v>19</v>
      </c>
      <c r="EF21" s="79" t="s">
        <v>19</v>
      </c>
      <c r="EG21" s="62" t="s">
        <v>19</v>
      </c>
      <c r="EH21" s="62" t="s">
        <v>19</v>
      </c>
      <c r="EI21" s="79" t="s">
        <v>19</v>
      </c>
      <c r="EJ21" s="79" t="s">
        <v>19</v>
      </c>
      <c r="EK21" s="79" t="s">
        <v>17</v>
      </c>
      <c r="EL21" s="79" t="s">
        <v>17</v>
      </c>
      <c r="EM21" s="62" t="s">
        <v>20</v>
      </c>
      <c r="EN21" s="79" t="s">
        <v>17</v>
      </c>
      <c r="EO21" s="62" t="s">
        <v>20</v>
      </c>
      <c r="EP21" s="79" t="s">
        <v>19</v>
      </c>
      <c r="EQ21" s="79" t="s">
        <v>17</v>
      </c>
      <c r="ER21" s="79" t="s">
        <v>19</v>
      </c>
      <c r="ES21" s="79" t="s">
        <v>18</v>
      </c>
      <c r="ET21" s="79" t="s">
        <v>19</v>
      </c>
      <c r="EU21" s="63" t="s">
        <v>20</v>
      </c>
      <c r="EV21" s="79" t="s">
        <v>19</v>
      </c>
      <c r="EW21" s="79" t="s">
        <v>19</v>
      </c>
      <c r="EX21" s="74" t="s">
        <v>19</v>
      </c>
      <c r="EY21" s="79" t="s">
        <v>19</v>
      </c>
      <c r="EZ21" s="80" t="s">
        <v>17</v>
      </c>
      <c r="FA21" s="79" t="s">
        <v>19</v>
      </c>
      <c r="FB21" s="11">
        <v>9</v>
      </c>
    </row>
    <row r="22" spans="1:158" ht="15" thickBot="1" x14ac:dyDescent="0.4">
      <c r="A22" s="3">
        <v>18</v>
      </c>
      <c r="B22" s="11">
        <v>9</v>
      </c>
      <c r="C22" s="31"/>
      <c r="D22" s="14">
        <f t="shared" si="0"/>
        <v>-9</v>
      </c>
      <c r="F22" s="18">
        <v>110</v>
      </c>
      <c r="G22" s="39">
        <v>0</v>
      </c>
      <c r="H22" s="14">
        <f t="shared" si="1"/>
        <v>-110</v>
      </c>
      <c r="N22" s="117">
        <v>2</v>
      </c>
      <c r="V22" s="23">
        <v>98</v>
      </c>
      <c r="W22" s="23"/>
      <c r="X22" s="23"/>
      <c r="Y22" s="23">
        <v>18</v>
      </c>
      <c r="Z22" s="117"/>
      <c r="AA22">
        <v>13</v>
      </c>
      <c r="AE22">
        <v>77</v>
      </c>
      <c r="AI22">
        <v>16</v>
      </c>
      <c r="AL22">
        <v>7</v>
      </c>
      <c r="AM22" s="53">
        <v>3</v>
      </c>
      <c r="AN22" s="53">
        <v>2</v>
      </c>
      <c r="AO22" s="53">
        <v>3</v>
      </c>
      <c r="AP22" s="53">
        <v>3</v>
      </c>
      <c r="AQ22" s="53">
        <v>2</v>
      </c>
      <c r="AR22" s="53">
        <v>3</v>
      </c>
      <c r="AS22" s="53">
        <v>3</v>
      </c>
      <c r="AT22" s="53">
        <v>4</v>
      </c>
      <c r="AU22" s="53">
        <v>3</v>
      </c>
      <c r="AV22" s="53">
        <v>3</v>
      </c>
      <c r="AW22" s="54">
        <v>3</v>
      </c>
      <c r="AX22" s="54">
        <v>3</v>
      </c>
      <c r="AY22" s="54">
        <v>4</v>
      </c>
      <c r="AZ22" s="54">
        <v>3</v>
      </c>
      <c r="BA22" s="54">
        <v>3</v>
      </c>
      <c r="BB22" s="55">
        <v>3</v>
      </c>
      <c r="BC22" s="55">
        <v>4</v>
      </c>
      <c r="BD22" s="55">
        <v>3</v>
      </c>
      <c r="BE22" s="55">
        <v>4</v>
      </c>
      <c r="BF22" s="55">
        <v>4</v>
      </c>
      <c r="BG22" s="55">
        <v>3</v>
      </c>
      <c r="BH22" s="56">
        <v>2</v>
      </c>
      <c r="BI22" s="56">
        <v>2</v>
      </c>
      <c r="BJ22" s="56">
        <v>3</v>
      </c>
      <c r="BK22" s="56">
        <v>3</v>
      </c>
      <c r="BL22" s="56">
        <v>2</v>
      </c>
      <c r="BM22">
        <f t="shared" si="2"/>
        <v>78</v>
      </c>
      <c r="BN22">
        <f t="shared" si="3"/>
        <v>16</v>
      </c>
      <c r="BO22">
        <v>7</v>
      </c>
      <c r="BP22" s="119">
        <v>3</v>
      </c>
      <c r="BQ22" s="119">
        <v>3</v>
      </c>
      <c r="BR22" s="119">
        <v>3</v>
      </c>
      <c r="BS22" s="119">
        <v>3</v>
      </c>
      <c r="BT22" s="119">
        <v>3</v>
      </c>
      <c r="BU22" s="119">
        <v>3</v>
      </c>
      <c r="BV22" s="119">
        <v>3</v>
      </c>
      <c r="BW22" s="119">
        <v>4</v>
      </c>
      <c r="BX22" s="119">
        <v>3</v>
      </c>
      <c r="BY22" s="119">
        <v>3</v>
      </c>
      <c r="BZ22" s="120">
        <v>4</v>
      </c>
      <c r="CA22" s="120">
        <v>4</v>
      </c>
      <c r="CB22" s="120">
        <v>4</v>
      </c>
      <c r="CC22" s="120">
        <v>3</v>
      </c>
      <c r="CD22" s="120">
        <v>3</v>
      </c>
      <c r="CE22" s="121">
        <v>3</v>
      </c>
      <c r="CF22" s="121">
        <v>3</v>
      </c>
      <c r="CG22" s="121">
        <v>3</v>
      </c>
      <c r="CH22" s="121">
        <v>4</v>
      </c>
      <c r="CI22" s="121">
        <v>4</v>
      </c>
      <c r="CJ22" s="121">
        <v>3</v>
      </c>
      <c r="CK22" s="122">
        <v>2</v>
      </c>
      <c r="CL22" s="122">
        <v>2</v>
      </c>
      <c r="CM22" s="122">
        <v>3</v>
      </c>
      <c r="CN22" s="122">
        <v>3</v>
      </c>
      <c r="CO22" s="122">
        <v>2</v>
      </c>
      <c r="CP22" s="98">
        <f t="shared" si="4"/>
        <v>81</v>
      </c>
      <c r="CQ22" s="48">
        <v>77</v>
      </c>
      <c r="CS22">
        <f t="shared" si="5"/>
        <v>18</v>
      </c>
      <c r="CX22">
        <v>7</v>
      </c>
      <c r="CY22" s="64" t="s">
        <v>20</v>
      </c>
      <c r="CZ22" s="64" t="s">
        <v>20</v>
      </c>
      <c r="DA22" s="60" t="s">
        <v>19</v>
      </c>
      <c r="DB22" s="61" t="s">
        <v>20</v>
      </c>
      <c r="DC22" s="65" t="s">
        <v>20</v>
      </c>
      <c r="DD22" s="62" t="s">
        <v>19</v>
      </c>
      <c r="DE22" s="62" t="s">
        <v>18</v>
      </c>
      <c r="DF22" s="62" t="s">
        <v>18</v>
      </c>
      <c r="DG22" s="62" t="s">
        <v>19</v>
      </c>
      <c r="DH22" s="62" t="s">
        <v>20</v>
      </c>
      <c r="DI22" s="62" t="s">
        <v>20</v>
      </c>
      <c r="DJ22" s="62" t="s">
        <v>19</v>
      </c>
      <c r="DK22" s="65" t="s">
        <v>19</v>
      </c>
      <c r="DL22" s="65" t="s">
        <v>19</v>
      </c>
      <c r="DM22" s="62" t="s">
        <v>18</v>
      </c>
      <c r="DN22" s="62" t="s">
        <v>17</v>
      </c>
      <c r="DO22" s="65" t="s">
        <v>20</v>
      </c>
      <c r="DP22" s="65" t="s">
        <v>20</v>
      </c>
      <c r="DQ22" s="63" t="s">
        <v>20</v>
      </c>
      <c r="DR22" s="63" t="s">
        <v>17</v>
      </c>
      <c r="DS22" s="67" t="s">
        <v>20</v>
      </c>
      <c r="DT22" s="74" t="s">
        <v>19</v>
      </c>
      <c r="DU22" s="71"/>
      <c r="DV22" s="70"/>
      <c r="DW22" s="71" t="s">
        <v>17</v>
      </c>
      <c r="DX22" s="11">
        <v>14</v>
      </c>
      <c r="EB22">
        <v>7</v>
      </c>
      <c r="EC22" s="60" t="s">
        <v>19</v>
      </c>
      <c r="ED22" s="60" t="s">
        <v>17</v>
      </c>
      <c r="EE22" s="60" t="s">
        <v>19</v>
      </c>
      <c r="EF22" s="133" t="s">
        <v>20</v>
      </c>
      <c r="EG22" s="79" t="s">
        <v>20</v>
      </c>
      <c r="EH22" s="62" t="s">
        <v>19</v>
      </c>
      <c r="EI22" s="62" t="s">
        <v>18</v>
      </c>
      <c r="EJ22" s="62" t="s">
        <v>18</v>
      </c>
      <c r="EK22" s="62" t="s">
        <v>19</v>
      </c>
      <c r="EL22" s="62" t="s">
        <v>20</v>
      </c>
      <c r="EM22" s="62" t="s">
        <v>20</v>
      </c>
      <c r="EN22" s="62" t="s">
        <v>19</v>
      </c>
      <c r="EO22" s="62" t="s">
        <v>20</v>
      </c>
      <c r="EP22" s="62" t="s">
        <v>17</v>
      </c>
      <c r="EQ22" s="62" t="s">
        <v>18</v>
      </c>
      <c r="ER22" s="62" t="s">
        <v>17</v>
      </c>
      <c r="ES22" s="65" t="s">
        <v>19</v>
      </c>
      <c r="ET22" s="62" t="s">
        <v>17</v>
      </c>
      <c r="EU22" s="63" t="s">
        <v>20</v>
      </c>
      <c r="EV22" s="63" t="s">
        <v>17</v>
      </c>
      <c r="EW22" s="67" t="s">
        <v>20</v>
      </c>
      <c r="EX22" s="68" t="s">
        <v>20</v>
      </c>
      <c r="EY22" s="69" t="s">
        <v>17</v>
      </c>
      <c r="EZ22" s="70" t="s">
        <v>17</v>
      </c>
      <c r="FA22" s="71" t="s">
        <v>19</v>
      </c>
      <c r="FB22" s="11">
        <v>19</v>
      </c>
    </row>
    <row r="23" spans="1:158" ht="15" thickBot="1" x14ac:dyDescent="0.4">
      <c r="A23" s="46">
        <v>19</v>
      </c>
      <c r="B23" s="47">
        <v>8</v>
      </c>
      <c r="C23" s="47">
        <v>14</v>
      </c>
      <c r="D23" s="48">
        <f t="shared" si="0"/>
        <v>6</v>
      </c>
      <c r="E23" s="48"/>
      <c r="F23" s="49">
        <v>89</v>
      </c>
      <c r="G23" s="50">
        <v>87</v>
      </c>
      <c r="H23" s="48">
        <f t="shared" si="1"/>
        <v>-2</v>
      </c>
      <c r="N23" s="117">
        <v>3</v>
      </c>
      <c r="V23" s="23">
        <v>97</v>
      </c>
      <c r="W23" s="23"/>
      <c r="X23" s="23"/>
      <c r="Y23" s="23">
        <v>20</v>
      </c>
      <c r="Z23" s="117"/>
      <c r="AA23">
        <v>14</v>
      </c>
      <c r="AE23">
        <v>81</v>
      </c>
      <c r="AI23">
        <v>19</v>
      </c>
      <c r="AK23" t="s">
        <v>66</v>
      </c>
      <c r="AL23">
        <v>8</v>
      </c>
      <c r="AM23" s="53">
        <v>3</v>
      </c>
      <c r="AN23" s="53">
        <v>4</v>
      </c>
      <c r="AO23" s="53">
        <v>3</v>
      </c>
      <c r="AP23" s="53">
        <v>3</v>
      </c>
      <c r="AQ23" s="53">
        <v>3</v>
      </c>
      <c r="AR23" s="53">
        <v>4</v>
      </c>
      <c r="AS23" s="53">
        <v>4</v>
      </c>
      <c r="AT23" s="53">
        <v>4</v>
      </c>
      <c r="AU23" s="53">
        <v>2</v>
      </c>
      <c r="AV23" s="53">
        <v>3</v>
      </c>
      <c r="AW23" s="54">
        <v>4</v>
      </c>
      <c r="AX23" s="54">
        <v>4</v>
      </c>
      <c r="AY23" s="54">
        <v>4</v>
      </c>
      <c r="AZ23" s="54">
        <v>3</v>
      </c>
      <c r="BA23" s="54">
        <v>3</v>
      </c>
      <c r="BB23" s="55">
        <v>4</v>
      </c>
      <c r="BC23" s="55">
        <v>4</v>
      </c>
      <c r="BD23" s="55">
        <v>4</v>
      </c>
      <c r="BE23" s="55">
        <v>3</v>
      </c>
      <c r="BF23" s="55">
        <v>3</v>
      </c>
      <c r="BG23" s="55">
        <v>4</v>
      </c>
      <c r="BH23" s="56">
        <v>2</v>
      </c>
      <c r="BI23" s="56">
        <v>2</v>
      </c>
      <c r="BJ23" s="56">
        <v>3</v>
      </c>
      <c r="BK23" s="56">
        <v>3</v>
      </c>
      <c r="BL23" s="56">
        <v>3</v>
      </c>
      <c r="BM23">
        <f t="shared" si="2"/>
        <v>86</v>
      </c>
      <c r="BN23">
        <f t="shared" si="3"/>
        <v>18</v>
      </c>
      <c r="BO23">
        <v>8</v>
      </c>
      <c r="BP23" s="119">
        <v>2</v>
      </c>
      <c r="BQ23" s="119">
        <v>3</v>
      </c>
      <c r="BR23" s="119">
        <v>3</v>
      </c>
      <c r="BS23" s="119">
        <v>4</v>
      </c>
      <c r="BT23" s="119">
        <v>3</v>
      </c>
      <c r="BU23" s="119">
        <v>4</v>
      </c>
      <c r="BV23" s="119">
        <v>3</v>
      </c>
      <c r="BW23" s="119">
        <v>5</v>
      </c>
      <c r="BX23" s="119">
        <v>2</v>
      </c>
      <c r="BY23" s="119">
        <v>3</v>
      </c>
      <c r="BZ23" s="120">
        <v>4</v>
      </c>
      <c r="CA23" s="120">
        <v>4</v>
      </c>
      <c r="CB23" s="120">
        <v>4</v>
      </c>
      <c r="CC23" s="120">
        <v>3</v>
      </c>
      <c r="CD23" s="120">
        <v>3</v>
      </c>
      <c r="CE23" s="121">
        <v>3</v>
      </c>
      <c r="CF23" s="121">
        <v>2</v>
      </c>
      <c r="CG23" s="121">
        <v>3</v>
      </c>
      <c r="CH23" s="121">
        <v>3</v>
      </c>
      <c r="CI23" s="121">
        <v>3</v>
      </c>
      <c r="CJ23" s="121">
        <v>4</v>
      </c>
      <c r="CK23" s="122">
        <v>2</v>
      </c>
      <c r="CL23" s="122">
        <v>2</v>
      </c>
      <c r="CM23" s="122">
        <v>3</v>
      </c>
      <c r="CN23" s="122">
        <v>3</v>
      </c>
      <c r="CO23" s="122">
        <v>2</v>
      </c>
      <c r="CP23">
        <f t="shared" si="4"/>
        <v>80</v>
      </c>
      <c r="CQ23" s="48">
        <v>81</v>
      </c>
      <c r="CS23">
        <f t="shared" si="5"/>
        <v>18</v>
      </c>
      <c r="CW23" s="128" t="s">
        <v>66</v>
      </c>
      <c r="CX23" s="14">
        <v>8</v>
      </c>
      <c r="CY23" s="64" t="s">
        <v>17</v>
      </c>
      <c r="CZ23" s="60" t="s">
        <v>17</v>
      </c>
      <c r="DA23" s="60" t="s">
        <v>19</v>
      </c>
      <c r="DB23" s="72" t="s">
        <v>19</v>
      </c>
      <c r="DC23" s="62" t="s">
        <v>19</v>
      </c>
      <c r="DD23" s="62" t="s">
        <v>19</v>
      </c>
      <c r="DE23" s="62" t="s">
        <v>18</v>
      </c>
      <c r="DF23" s="65" t="s">
        <v>19</v>
      </c>
      <c r="DG23" s="65" t="s">
        <v>18</v>
      </c>
      <c r="DH23" s="62" t="s">
        <v>20</v>
      </c>
      <c r="DI23" s="62" t="s">
        <v>20</v>
      </c>
      <c r="DJ23" s="62" t="s">
        <v>19</v>
      </c>
      <c r="DK23" s="62" t="s">
        <v>20</v>
      </c>
      <c r="DL23" s="65" t="s">
        <v>20</v>
      </c>
      <c r="DM23" s="65" t="s">
        <v>19</v>
      </c>
      <c r="DN23" s="65" t="s">
        <v>19</v>
      </c>
      <c r="DO23" s="62" t="s">
        <v>17</v>
      </c>
      <c r="DP23" s="65" t="s">
        <v>19</v>
      </c>
      <c r="DQ23" s="66" t="s">
        <v>19</v>
      </c>
      <c r="DR23" s="66" t="s">
        <v>18</v>
      </c>
      <c r="DS23" s="67" t="s">
        <v>20</v>
      </c>
      <c r="DT23" s="68" t="s">
        <v>18</v>
      </c>
      <c r="DU23" s="69" t="s">
        <v>17</v>
      </c>
      <c r="DV23" s="70" t="s">
        <v>18</v>
      </c>
      <c r="DW23" s="71" t="s">
        <v>19</v>
      </c>
      <c r="DX23" s="11">
        <v>10</v>
      </c>
      <c r="EA23" s="128" t="s">
        <v>66</v>
      </c>
      <c r="EB23" s="14">
        <v>8</v>
      </c>
      <c r="EC23" s="60" t="s">
        <v>19</v>
      </c>
      <c r="ED23" s="60" t="s">
        <v>17</v>
      </c>
      <c r="EE23" s="60" t="s">
        <v>19</v>
      </c>
      <c r="EF23" s="79" t="s">
        <v>19</v>
      </c>
      <c r="EG23" s="62" t="s">
        <v>19</v>
      </c>
      <c r="EH23" s="62" t="s">
        <v>19</v>
      </c>
      <c r="EI23" s="62" t="s">
        <v>18</v>
      </c>
      <c r="EJ23" s="62" t="s">
        <v>18</v>
      </c>
      <c r="EK23" s="79" t="s">
        <v>17</v>
      </c>
      <c r="EL23" s="79" t="s">
        <v>17</v>
      </c>
      <c r="EM23" s="62" t="s">
        <v>20</v>
      </c>
      <c r="EN23" s="79" t="s">
        <v>17</v>
      </c>
      <c r="EO23" s="62" t="s">
        <v>20</v>
      </c>
      <c r="EP23" s="79" t="s">
        <v>19</v>
      </c>
      <c r="EQ23" s="79" t="s">
        <v>17</v>
      </c>
      <c r="ER23" s="79" t="s">
        <v>19</v>
      </c>
      <c r="ES23" s="79" t="s">
        <v>18</v>
      </c>
      <c r="ET23" s="79" t="s">
        <v>19</v>
      </c>
      <c r="EU23" s="63" t="s">
        <v>20</v>
      </c>
      <c r="EV23" s="79" t="s">
        <v>19</v>
      </c>
      <c r="EW23" s="79" t="s">
        <v>19</v>
      </c>
      <c r="EX23" s="74" t="s">
        <v>19</v>
      </c>
      <c r="EY23" s="79" t="s">
        <v>19</v>
      </c>
      <c r="EZ23" s="80" t="s">
        <v>17</v>
      </c>
      <c r="FA23" s="79" t="s">
        <v>19</v>
      </c>
      <c r="FB23" s="11">
        <v>11</v>
      </c>
    </row>
    <row r="24" spans="1:158" ht="15" thickBot="1" x14ac:dyDescent="0.4">
      <c r="A24" s="36">
        <v>20</v>
      </c>
      <c r="B24" s="31"/>
      <c r="C24" s="31"/>
      <c r="D24" s="14">
        <f t="shared" si="0"/>
        <v>0</v>
      </c>
      <c r="F24" s="40">
        <v>0</v>
      </c>
      <c r="G24" s="39">
        <v>0</v>
      </c>
      <c r="H24" s="14">
        <f t="shared" si="1"/>
        <v>0</v>
      </c>
      <c r="N24" s="117">
        <v>4</v>
      </c>
      <c r="V24" s="23">
        <v>89</v>
      </c>
      <c r="W24" s="23"/>
      <c r="X24" s="23"/>
      <c r="Y24" s="23">
        <v>19</v>
      </c>
      <c r="Z24" s="117"/>
      <c r="AA24">
        <v>15</v>
      </c>
      <c r="AE24">
        <v>75</v>
      </c>
      <c r="AI24">
        <v>16</v>
      </c>
      <c r="AL24">
        <v>9</v>
      </c>
      <c r="AM24" s="53">
        <v>3</v>
      </c>
      <c r="AN24" s="53">
        <v>3</v>
      </c>
      <c r="AO24" s="53">
        <v>2</v>
      </c>
      <c r="AP24" s="53">
        <v>3</v>
      </c>
      <c r="AQ24" s="53">
        <v>3</v>
      </c>
      <c r="AR24" s="53">
        <v>3</v>
      </c>
      <c r="AS24" s="53">
        <v>4</v>
      </c>
      <c r="AT24" s="53">
        <v>3</v>
      </c>
      <c r="AU24" s="53">
        <v>3</v>
      </c>
      <c r="AV24" s="53">
        <v>3</v>
      </c>
      <c r="AW24" s="54">
        <v>4</v>
      </c>
      <c r="AX24" s="54">
        <v>4</v>
      </c>
      <c r="AY24" s="54">
        <v>4</v>
      </c>
      <c r="AZ24" s="54">
        <v>3</v>
      </c>
      <c r="BA24" s="54">
        <v>3</v>
      </c>
      <c r="BB24" s="55">
        <v>3</v>
      </c>
      <c r="BC24" s="55">
        <v>4</v>
      </c>
      <c r="BD24" s="55">
        <v>2</v>
      </c>
      <c r="BE24" s="55">
        <v>3</v>
      </c>
      <c r="BF24" s="55">
        <v>3</v>
      </c>
      <c r="BG24" s="55">
        <v>3</v>
      </c>
      <c r="BH24" s="56">
        <v>1</v>
      </c>
      <c r="BI24" s="56">
        <v>2</v>
      </c>
      <c r="BJ24" s="56">
        <v>1</v>
      </c>
      <c r="BK24" s="56">
        <v>2</v>
      </c>
      <c r="BL24" s="56">
        <v>1</v>
      </c>
      <c r="BM24">
        <f t="shared" si="2"/>
        <v>73</v>
      </c>
      <c r="BN24">
        <f t="shared" si="3"/>
        <v>18</v>
      </c>
      <c r="BO24">
        <v>9</v>
      </c>
      <c r="BP24" s="119">
        <v>3</v>
      </c>
      <c r="BQ24" s="119">
        <v>4</v>
      </c>
      <c r="BR24" s="119">
        <v>3</v>
      </c>
      <c r="BS24" s="119">
        <v>3</v>
      </c>
      <c r="BT24" s="119">
        <v>4</v>
      </c>
      <c r="BU24" s="119">
        <v>5</v>
      </c>
      <c r="BV24" s="119">
        <v>4</v>
      </c>
      <c r="BW24" s="119">
        <v>4</v>
      </c>
      <c r="BX24" s="119">
        <v>3</v>
      </c>
      <c r="BY24" s="119">
        <v>4</v>
      </c>
      <c r="BZ24" s="120">
        <v>4</v>
      </c>
      <c r="CA24" s="120">
        <v>5</v>
      </c>
      <c r="CB24" s="120">
        <v>4</v>
      </c>
      <c r="CC24" s="120">
        <v>4</v>
      </c>
      <c r="CD24" s="120">
        <v>3</v>
      </c>
      <c r="CE24" s="121">
        <v>3</v>
      </c>
      <c r="CF24" s="121">
        <v>3</v>
      </c>
      <c r="CG24" s="121">
        <v>4</v>
      </c>
      <c r="CH24" s="121">
        <v>4</v>
      </c>
      <c r="CI24" s="121">
        <v>3</v>
      </c>
      <c r="CJ24" s="121">
        <v>3</v>
      </c>
      <c r="CK24" s="122">
        <v>2</v>
      </c>
      <c r="CL24" s="122">
        <v>2</v>
      </c>
      <c r="CM24" s="122">
        <v>2</v>
      </c>
      <c r="CN24" s="122">
        <v>2</v>
      </c>
      <c r="CO24" s="122">
        <v>2</v>
      </c>
      <c r="CP24" s="98">
        <f t="shared" si="4"/>
        <v>87</v>
      </c>
      <c r="CQ24" s="48">
        <v>75</v>
      </c>
      <c r="CS24">
        <f t="shared" si="5"/>
        <v>20</v>
      </c>
      <c r="CX24">
        <v>9</v>
      </c>
      <c r="CY24" s="64" t="s">
        <v>18</v>
      </c>
      <c r="CZ24" s="60" t="s">
        <v>17</v>
      </c>
      <c r="DA24" s="64" t="s">
        <v>20</v>
      </c>
      <c r="DB24" s="61" t="s">
        <v>20</v>
      </c>
      <c r="DC24" s="65" t="s">
        <v>20</v>
      </c>
      <c r="DD24" s="65" t="s">
        <v>20</v>
      </c>
      <c r="DE24" s="62" t="s">
        <v>18</v>
      </c>
      <c r="DF24" s="65" t="s">
        <v>19</v>
      </c>
      <c r="DG24" s="65" t="s">
        <v>18</v>
      </c>
      <c r="DH24" s="65" t="s">
        <v>19</v>
      </c>
      <c r="DI24" s="62" t="s">
        <v>20</v>
      </c>
      <c r="DJ24" s="65" t="s">
        <v>18</v>
      </c>
      <c r="DK24" s="65" t="s">
        <v>19</v>
      </c>
      <c r="DL24" s="62" t="s">
        <v>17</v>
      </c>
      <c r="DM24" s="62" t="s">
        <v>18</v>
      </c>
      <c r="DN24" s="65" t="s">
        <v>18</v>
      </c>
      <c r="DO24" s="65" t="s">
        <v>18</v>
      </c>
      <c r="DP24" s="65" t="s">
        <v>18</v>
      </c>
      <c r="DQ24" s="66" t="s">
        <v>19</v>
      </c>
      <c r="DR24" s="66" t="s">
        <v>20</v>
      </c>
      <c r="DS24" s="67" t="s">
        <v>17</v>
      </c>
      <c r="DT24" s="68" t="s">
        <v>18</v>
      </c>
      <c r="DU24" s="69" t="s">
        <v>17</v>
      </c>
      <c r="DV24" s="70" t="s">
        <v>18</v>
      </c>
      <c r="DW24" s="69" t="s">
        <v>18</v>
      </c>
      <c r="DX24" s="11">
        <v>8</v>
      </c>
      <c r="EB24">
        <v>9</v>
      </c>
      <c r="EC24" s="79" t="s">
        <v>20</v>
      </c>
      <c r="ED24" s="79" t="s">
        <v>20</v>
      </c>
      <c r="EE24" s="79" t="s">
        <v>20</v>
      </c>
      <c r="EF24" s="61" t="s">
        <v>20</v>
      </c>
      <c r="EG24" s="79" t="s">
        <v>20</v>
      </c>
      <c r="EH24" s="62" t="s">
        <v>19</v>
      </c>
      <c r="EI24" s="62" t="s">
        <v>18</v>
      </c>
      <c r="EJ24" s="62" t="s">
        <v>18</v>
      </c>
      <c r="EK24" s="62" t="s">
        <v>19</v>
      </c>
      <c r="EL24" s="62" t="s">
        <v>20</v>
      </c>
      <c r="EM24" s="62" t="s">
        <v>20</v>
      </c>
      <c r="EN24" s="62" t="s">
        <v>19</v>
      </c>
      <c r="EO24" s="62" t="s">
        <v>20</v>
      </c>
      <c r="EP24" s="65" t="s">
        <v>18</v>
      </c>
      <c r="EQ24" s="62" t="s">
        <v>18</v>
      </c>
      <c r="ER24" s="65" t="s">
        <v>20</v>
      </c>
      <c r="ES24" s="65" t="s">
        <v>18</v>
      </c>
      <c r="ET24" s="62" t="s">
        <v>17</v>
      </c>
      <c r="EU24" s="63" t="s">
        <v>20</v>
      </c>
      <c r="EV24" s="66" t="s">
        <v>18</v>
      </c>
      <c r="EW24" s="67" t="s">
        <v>20</v>
      </c>
      <c r="EX24" s="68" t="s">
        <v>17</v>
      </c>
      <c r="EY24" s="69" t="s">
        <v>17</v>
      </c>
      <c r="EZ24" s="70" t="s">
        <v>17</v>
      </c>
      <c r="FA24" s="71" t="s">
        <v>19</v>
      </c>
      <c r="FB24" s="11">
        <v>13</v>
      </c>
    </row>
    <row r="25" spans="1:158" ht="15" thickBot="1" x14ac:dyDescent="0.4">
      <c r="A25" s="46">
        <v>21</v>
      </c>
      <c r="B25" s="47">
        <v>9</v>
      </c>
      <c r="C25" s="47">
        <v>12</v>
      </c>
      <c r="D25" s="48">
        <f t="shared" si="0"/>
        <v>3</v>
      </c>
      <c r="E25" s="48"/>
      <c r="F25" s="49">
        <v>102</v>
      </c>
      <c r="G25" s="50">
        <v>94</v>
      </c>
      <c r="H25" s="48">
        <f t="shared" si="1"/>
        <v>-8</v>
      </c>
      <c r="N25" s="117">
        <v>5</v>
      </c>
      <c r="O25">
        <v>0</v>
      </c>
      <c r="P25">
        <v>-3</v>
      </c>
      <c r="Q25" s="48"/>
      <c r="V25" s="48">
        <v>85</v>
      </c>
      <c r="W25" s="48"/>
      <c r="X25" s="48"/>
      <c r="Y25" s="48">
        <v>17</v>
      </c>
      <c r="Z25" s="117"/>
      <c r="AA25">
        <v>16</v>
      </c>
      <c r="AE25">
        <v>87</v>
      </c>
      <c r="AI25">
        <v>13</v>
      </c>
      <c r="AL25">
        <v>10</v>
      </c>
      <c r="AM25" s="53">
        <v>2</v>
      </c>
      <c r="AN25" s="53">
        <v>4</v>
      </c>
      <c r="AO25" s="53">
        <v>2</v>
      </c>
      <c r="AP25" s="53">
        <v>4</v>
      </c>
      <c r="AQ25" s="53">
        <v>2</v>
      </c>
      <c r="AR25" s="53">
        <v>4</v>
      </c>
      <c r="AS25" s="53">
        <v>2</v>
      </c>
      <c r="AT25" s="53">
        <v>4</v>
      </c>
      <c r="AU25" s="53">
        <v>2</v>
      </c>
      <c r="AV25" s="53">
        <v>1</v>
      </c>
      <c r="AW25" s="54">
        <v>4</v>
      </c>
      <c r="AX25" s="54">
        <v>2</v>
      </c>
      <c r="AY25" s="54">
        <v>4</v>
      </c>
      <c r="AZ25" s="54">
        <v>4</v>
      </c>
      <c r="BA25" s="54">
        <v>4</v>
      </c>
      <c r="BB25" s="55">
        <v>4</v>
      </c>
      <c r="BC25" s="55">
        <v>2</v>
      </c>
      <c r="BD25" s="55">
        <v>3</v>
      </c>
      <c r="BE25" s="55">
        <v>4</v>
      </c>
      <c r="BF25" s="55">
        <v>4</v>
      </c>
      <c r="BG25" s="55">
        <v>2</v>
      </c>
      <c r="BH25" s="56">
        <v>2</v>
      </c>
      <c r="BI25" s="56">
        <v>2</v>
      </c>
      <c r="BJ25" s="56">
        <v>4</v>
      </c>
      <c r="BK25" s="56">
        <v>3</v>
      </c>
      <c r="BL25" s="56">
        <v>2</v>
      </c>
      <c r="BM25">
        <f t="shared" si="2"/>
        <v>77</v>
      </c>
      <c r="BN25">
        <f t="shared" si="3"/>
        <v>18</v>
      </c>
      <c r="BO25">
        <v>10</v>
      </c>
      <c r="BP25" s="119">
        <v>3</v>
      </c>
      <c r="BQ25" s="119">
        <v>2</v>
      </c>
      <c r="BR25" s="119">
        <v>2</v>
      </c>
      <c r="BS25" s="119">
        <v>4</v>
      </c>
      <c r="BT25" s="119">
        <v>4</v>
      </c>
      <c r="BU25" s="119">
        <v>5</v>
      </c>
      <c r="BV25" s="119">
        <v>4</v>
      </c>
      <c r="BW25" s="119">
        <v>5</v>
      </c>
      <c r="BX25" s="119">
        <v>3</v>
      </c>
      <c r="BY25" s="119">
        <v>4</v>
      </c>
      <c r="BZ25" s="120">
        <v>3</v>
      </c>
      <c r="CA25" s="120">
        <v>3</v>
      </c>
      <c r="CB25" s="120">
        <v>5</v>
      </c>
      <c r="CC25" s="120">
        <v>4</v>
      </c>
      <c r="CD25" s="120">
        <v>4</v>
      </c>
      <c r="CE25" s="121">
        <v>4</v>
      </c>
      <c r="CF25" s="121">
        <v>4</v>
      </c>
      <c r="CG25" s="121">
        <v>4</v>
      </c>
      <c r="CH25" s="121">
        <v>5</v>
      </c>
      <c r="CI25" s="121">
        <v>4</v>
      </c>
      <c r="CJ25" s="121">
        <v>3</v>
      </c>
      <c r="CK25" s="122">
        <v>3</v>
      </c>
      <c r="CL25" s="122">
        <v>2</v>
      </c>
      <c r="CM25" s="122">
        <v>3</v>
      </c>
      <c r="CN25" s="122">
        <v>3</v>
      </c>
      <c r="CO25" s="122">
        <v>2</v>
      </c>
      <c r="CP25" s="98">
        <f t="shared" si="4"/>
        <v>92</v>
      </c>
      <c r="CQ25" s="48">
        <v>87</v>
      </c>
      <c r="CS25">
        <f t="shared" si="5"/>
        <v>19</v>
      </c>
      <c r="CX25">
        <v>10</v>
      </c>
      <c r="CY25" s="60" t="s">
        <v>19</v>
      </c>
      <c r="CZ25" s="60" t="s">
        <v>17</v>
      </c>
      <c r="DA25" s="60" t="s">
        <v>19</v>
      </c>
      <c r="DB25" s="61" t="s">
        <v>20</v>
      </c>
      <c r="DC25" s="62" t="s">
        <v>19</v>
      </c>
      <c r="DD25" s="62" t="s">
        <v>19</v>
      </c>
      <c r="DE25" s="62" t="s">
        <v>18</v>
      </c>
      <c r="DF25" s="62" t="s">
        <v>18</v>
      </c>
      <c r="DG25" s="62" t="s">
        <v>19</v>
      </c>
      <c r="DH25" s="62" t="s">
        <v>20</v>
      </c>
      <c r="DI25" s="62" t="s">
        <v>20</v>
      </c>
      <c r="DJ25" s="65" t="s">
        <v>17</v>
      </c>
      <c r="DK25" s="62" t="s">
        <v>20</v>
      </c>
      <c r="DL25" s="65" t="s">
        <v>18</v>
      </c>
      <c r="DM25" s="62" t="s">
        <v>18</v>
      </c>
      <c r="DN25" s="65" t="s">
        <v>19</v>
      </c>
      <c r="DO25" s="65" t="s">
        <v>20</v>
      </c>
      <c r="DP25" s="62" t="s">
        <v>17</v>
      </c>
      <c r="DQ25" s="63" t="s">
        <v>20</v>
      </c>
      <c r="DR25" s="63" t="s">
        <v>17</v>
      </c>
      <c r="DS25" s="67" t="s">
        <v>20</v>
      </c>
      <c r="DT25" s="68" t="s">
        <v>17</v>
      </c>
      <c r="DU25" s="69" t="s">
        <v>17</v>
      </c>
      <c r="DV25" s="70" t="s">
        <v>17</v>
      </c>
      <c r="DW25" s="71" t="s">
        <v>17</v>
      </c>
      <c r="DX25" s="11">
        <v>19</v>
      </c>
      <c r="EB25">
        <v>10</v>
      </c>
      <c r="EC25" s="60" t="s">
        <v>19</v>
      </c>
      <c r="ED25" s="60" t="s">
        <v>17</v>
      </c>
      <c r="EE25" s="60" t="s">
        <v>19</v>
      </c>
      <c r="EF25" s="61" t="s">
        <v>20</v>
      </c>
      <c r="EG25" s="62" t="s">
        <v>19</v>
      </c>
      <c r="EH25" s="79" t="s">
        <v>18</v>
      </c>
      <c r="EI25" s="62" t="s">
        <v>18</v>
      </c>
      <c r="EJ25" s="79" t="s">
        <v>19</v>
      </c>
      <c r="EK25" s="65" t="s">
        <v>20</v>
      </c>
      <c r="EL25" s="62" t="s">
        <v>20</v>
      </c>
      <c r="EM25" s="62" t="s">
        <v>20</v>
      </c>
      <c r="EN25" s="65" t="s">
        <v>20</v>
      </c>
      <c r="EO25" s="65" t="s">
        <v>17</v>
      </c>
      <c r="EP25" s="65" t="s">
        <v>18</v>
      </c>
      <c r="EQ25" s="65" t="s">
        <v>19</v>
      </c>
      <c r="ER25" s="65" t="s">
        <v>18</v>
      </c>
      <c r="ES25" s="62" t="s">
        <v>17</v>
      </c>
      <c r="ET25" s="65" t="s">
        <v>19</v>
      </c>
      <c r="EU25" s="66" t="s">
        <v>18</v>
      </c>
      <c r="EV25" s="63" t="s">
        <v>17</v>
      </c>
      <c r="EW25" s="67" t="s">
        <v>17</v>
      </c>
      <c r="EX25" s="74" t="s">
        <v>19</v>
      </c>
      <c r="EY25" s="69" t="s">
        <v>17</v>
      </c>
      <c r="EZ25" s="70" t="s">
        <v>17</v>
      </c>
      <c r="FA25" s="71" t="s">
        <v>19</v>
      </c>
      <c r="FB25" s="11">
        <v>19</v>
      </c>
    </row>
    <row r="26" spans="1:158" ht="15" thickBot="1" x14ac:dyDescent="0.4">
      <c r="A26" s="27">
        <v>22</v>
      </c>
      <c r="B26" s="26">
        <v>11</v>
      </c>
      <c r="C26" s="26">
        <v>17</v>
      </c>
      <c r="D26" s="23">
        <f t="shared" si="0"/>
        <v>6</v>
      </c>
      <c r="E26" s="23"/>
      <c r="F26" s="24">
        <v>97</v>
      </c>
      <c r="G26" s="25">
        <v>105</v>
      </c>
      <c r="H26" s="23">
        <f t="shared" si="1"/>
        <v>8</v>
      </c>
      <c r="N26" s="117">
        <v>6</v>
      </c>
      <c r="O26">
        <v>7</v>
      </c>
      <c r="P26">
        <v>-7</v>
      </c>
      <c r="Q26" s="114"/>
      <c r="U26" s="98">
        <v>6</v>
      </c>
      <c r="V26" s="96">
        <v>77</v>
      </c>
      <c r="W26" s="96"/>
      <c r="X26" s="96"/>
      <c r="Y26" s="96">
        <v>16</v>
      </c>
      <c r="Z26" s="117"/>
      <c r="AA26">
        <v>17</v>
      </c>
      <c r="AE26">
        <v>92</v>
      </c>
      <c r="AI26">
        <v>19</v>
      </c>
      <c r="AL26">
        <v>11</v>
      </c>
      <c r="AM26" s="53">
        <v>3</v>
      </c>
      <c r="AN26" s="53">
        <v>2</v>
      </c>
      <c r="AO26" s="53">
        <v>2</v>
      </c>
      <c r="AP26" s="53">
        <v>3</v>
      </c>
      <c r="AQ26" s="53">
        <v>2</v>
      </c>
      <c r="AR26" s="53">
        <v>4</v>
      </c>
      <c r="AS26" s="53">
        <v>4</v>
      </c>
      <c r="AT26" s="53">
        <v>4</v>
      </c>
      <c r="AU26" s="53">
        <v>2</v>
      </c>
      <c r="AV26" s="53">
        <v>3</v>
      </c>
      <c r="AW26" s="54">
        <v>3</v>
      </c>
      <c r="AX26" s="54">
        <v>3</v>
      </c>
      <c r="AY26" s="54">
        <v>4</v>
      </c>
      <c r="AZ26" s="54">
        <v>4</v>
      </c>
      <c r="BA26" s="54">
        <v>3</v>
      </c>
      <c r="BB26" s="55">
        <v>4</v>
      </c>
      <c r="BC26" s="55">
        <v>4</v>
      </c>
      <c r="BD26" s="55">
        <v>4</v>
      </c>
      <c r="BE26" s="55">
        <v>4</v>
      </c>
      <c r="BF26" s="55">
        <v>4</v>
      </c>
      <c r="BG26" s="55">
        <v>3</v>
      </c>
      <c r="BH26" s="56">
        <v>3</v>
      </c>
      <c r="BI26" s="56">
        <v>3</v>
      </c>
      <c r="BJ26" s="56">
        <v>2</v>
      </c>
      <c r="BK26" s="56">
        <v>3</v>
      </c>
      <c r="BL26" s="56">
        <v>4</v>
      </c>
      <c r="BM26">
        <f t="shared" si="2"/>
        <v>84</v>
      </c>
      <c r="BN26">
        <f t="shared" si="3"/>
        <v>17</v>
      </c>
      <c r="BO26">
        <v>11</v>
      </c>
      <c r="BP26" s="119">
        <v>3</v>
      </c>
      <c r="BQ26" s="119">
        <v>2</v>
      </c>
      <c r="BR26" s="119">
        <v>2</v>
      </c>
      <c r="BS26" s="119">
        <v>3</v>
      </c>
      <c r="BT26" s="119">
        <v>2</v>
      </c>
      <c r="BU26" s="119">
        <v>4</v>
      </c>
      <c r="BV26" s="119">
        <v>5</v>
      </c>
      <c r="BW26" s="119">
        <v>4</v>
      </c>
      <c r="BX26" s="119">
        <v>3</v>
      </c>
      <c r="BY26" s="119">
        <v>3</v>
      </c>
      <c r="BZ26" s="120">
        <v>4</v>
      </c>
      <c r="CA26" s="120">
        <v>4</v>
      </c>
      <c r="CB26" s="120">
        <v>4</v>
      </c>
      <c r="CC26" s="120">
        <v>3</v>
      </c>
      <c r="CD26" s="120">
        <v>3</v>
      </c>
      <c r="CE26" s="121">
        <v>3</v>
      </c>
      <c r="CF26" s="121">
        <v>3</v>
      </c>
      <c r="CG26" s="121">
        <v>4</v>
      </c>
      <c r="CH26" s="121">
        <v>4</v>
      </c>
      <c r="CI26" s="121">
        <v>4</v>
      </c>
      <c r="CJ26" s="121">
        <v>2</v>
      </c>
      <c r="CK26" s="122">
        <v>3</v>
      </c>
      <c r="CL26" s="122">
        <v>3</v>
      </c>
      <c r="CM26" s="122">
        <v>3</v>
      </c>
      <c r="CN26" s="122">
        <v>4</v>
      </c>
      <c r="CO26" s="122">
        <v>3</v>
      </c>
      <c r="CP26" s="98">
        <f t="shared" si="4"/>
        <v>85</v>
      </c>
      <c r="CQ26" s="48">
        <v>92</v>
      </c>
      <c r="CS26">
        <f t="shared" si="5"/>
        <v>18</v>
      </c>
      <c r="CX26">
        <v>11</v>
      </c>
      <c r="CY26" s="64"/>
      <c r="CZ26" s="60" t="s">
        <v>17</v>
      </c>
      <c r="DA26" s="60" t="s">
        <v>19</v>
      </c>
      <c r="DB26" s="61" t="s">
        <v>20</v>
      </c>
      <c r="DC26" s="62" t="s">
        <v>19</v>
      </c>
      <c r="DD26" s="62" t="s">
        <v>19</v>
      </c>
      <c r="DE26" s="62" t="s">
        <v>18</v>
      </c>
      <c r="DF26" s="62" t="s">
        <v>18</v>
      </c>
      <c r="DG26" s="65" t="s">
        <v>20</v>
      </c>
      <c r="DH26" s="62" t="s">
        <v>20</v>
      </c>
      <c r="DI26" s="65" t="s">
        <v>17</v>
      </c>
      <c r="DJ26" s="62" t="s">
        <v>19</v>
      </c>
      <c r="DK26" s="62" t="s">
        <v>20</v>
      </c>
      <c r="DL26" s="65" t="s">
        <v>18</v>
      </c>
      <c r="DM26" s="62" t="s">
        <v>18</v>
      </c>
      <c r="DN26" s="65" t="s">
        <v>20</v>
      </c>
      <c r="DO26" s="65" t="s">
        <v>20</v>
      </c>
      <c r="DP26" s="62" t="s">
        <v>17</v>
      </c>
      <c r="DQ26" s="66" t="s">
        <v>18</v>
      </c>
      <c r="DR26" s="66" t="s">
        <v>20</v>
      </c>
      <c r="DS26" s="67" t="s">
        <v>20</v>
      </c>
      <c r="DT26" s="74" t="s">
        <v>19</v>
      </c>
      <c r="DU26" s="69" t="s">
        <v>17</v>
      </c>
      <c r="DV26" s="70" t="s">
        <v>20</v>
      </c>
      <c r="DW26" s="71" t="s">
        <v>20</v>
      </c>
      <c r="DX26" s="11">
        <v>14</v>
      </c>
      <c r="EB26">
        <v>11</v>
      </c>
      <c r="EC26" s="79"/>
      <c r="ED26" s="79" t="s">
        <v>20</v>
      </c>
      <c r="EE26" s="60" t="s">
        <v>19</v>
      </c>
      <c r="EF26" s="61" t="s">
        <v>20</v>
      </c>
      <c r="EG26" s="62" t="s">
        <v>19</v>
      </c>
      <c r="EH26" s="62" t="s">
        <v>19</v>
      </c>
      <c r="EI26" s="62" t="s">
        <v>18</v>
      </c>
      <c r="EJ26" s="62" t="s">
        <v>18</v>
      </c>
      <c r="EK26" s="62" t="s">
        <v>19</v>
      </c>
      <c r="EL26" s="62" t="s">
        <v>20</v>
      </c>
      <c r="EM26" s="62" t="s">
        <v>20</v>
      </c>
      <c r="EN26" s="62" t="s">
        <v>19</v>
      </c>
      <c r="EO26" s="62" t="s">
        <v>20</v>
      </c>
      <c r="EP26" s="65" t="s">
        <v>18</v>
      </c>
      <c r="EQ26" s="62" t="s">
        <v>18</v>
      </c>
      <c r="ER26" s="65" t="s">
        <v>20</v>
      </c>
      <c r="ES26" s="65" t="s">
        <v>18</v>
      </c>
      <c r="ET26" s="62" t="s">
        <v>17</v>
      </c>
      <c r="EU26" s="63" t="s">
        <v>20</v>
      </c>
      <c r="EV26" s="66" t="s">
        <v>18</v>
      </c>
      <c r="EW26" s="67" t="s">
        <v>20</v>
      </c>
      <c r="EX26" s="68" t="s">
        <v>17</v>
      </c>
      <c r="EY26" s="71"/>
      <c r="EZ26" s="70"/>
      <c r="FA26" s="71" t="s">
        <v>19</v>
      </c>
      <c r="FB26" s="11">
        <v>14</v>
      </c>
    </row>
    <row r="27" spans="1:158" ht="15" thickBot="1" x14ac:dyDescent="0.4">
      <c r="A27" s="3">
        <v>23</v>
      </c>
      <c r="B27" s="11">
        <v>10</v>
      </c>
      <c r="C27" s="31"/>
      <c r="D27" s="14">
        <f t="shared" si="0"/>
        <v>-10</v>
      </c>
      <c r="F27" s="18">
        <v>105</v>
      </c>
      <c r="G27" s="39">
        <v>0</v>
      </c>
      <c r="H27" s="14">
        <f t="shared" si="1"/>
        <v>-105</v>
      </c>
      <c r="N27" s="117">
        <v>7</v>
      </c>
      <c r="V27" s="23">
        <v>81</v>
      </c>
      <c r="W27" s="23"/>
      <c r="X27" s="23"/>
      <c r="Y27" s="23">
        <v>19</v>
      </c>
      <c r="Z27" s="117"/>
      <c r="AA27">
        <v>18</v>
      </c>
      <c r="AE27">
        <v>85</v>
      </c>
      <c r="AI27">
        <v>14</v>
      </c>
      <c r="AL27">
        <v>12</v>
      </c>
      <c r="AM27" s="53">
        <v>3</v>
      </c>
      <c r="AN27" s="53">
        <v>3</v>
      </c>
      <c r="AO27" s="53">
        <v>3</v>
      </c>
      <c r="AP27" s="53">
        <v>4</v>
      </c>
      <c r="AQ27" s="53">
        <v>3</v>
      </c>
      <c r="AR27" s="53">
        <v>4</v>
      </c>
      <c r="AS27" s="53">
        <v>3</v>
      </c>
      <c r="AT27" s="53">
        <v>4</v>
      </c>
      <c r="AU27" s="53">
        <v>3</v>
      </c>
      <c r="AV27" s="53">
        <v>3</v>
      </c>
      <c r="AW27" s="54">
        <v>4</v>
      </c>
      <c r="AX27" s="54">
        <v>4</v>
      </c>
      <c r="AY27" s="54">
        <v>4</v>
      </c>
      <c r="AZ27" s="54">
        <v>4</v>
      </c>
      <c r="BA27" s="54">
        <v>4</v>
      </c>
      <c r="BB27" s="55">
        <v>3</v>
      </c>
      <c r="BC27" s="55">
        <v>4</v>
      </c>
      <c r="BD27" s="55">
        <v>3</v>
      </c>
      <c r="BE27" s="55">
        <v>5</v>
      </c>
      <c r="BF27" s="55">
        <v>5</v>
      </c>
      <c r="BG27" s="55">
        <v>3</v>
      </c>
      <c r="BH27" s="56">
        <v>3</v>
      </c>
      <c r="BI27" s="56">
        <v>3</v>
      </c>
      <c r="BJ27" s="56">
        <v>3</v>
      </c>
      <c r="BK27" s="56">
        <v>3</v>
      </c>
      <c r="BL27" s="56">
        <v>3</v>
      </c>
      <c r="BM27">
        <f t="shared" si="2"/>
        <v>91</v>
      </c>
      <c r="BN27">
        <f t="shared" si="3"/>
        <v>20</v>
      </c>
      <c r="BO27">
        <v>12</v>
      </c>
      <c r="BP27" s="119">
        <v>3</v>
      </c>
      <c r="BQ27" s="119">
        <v>2</v>
      </c>
      <c r="BR27" s="119">
        <v>2</v>
      </c>
      <c r="BS27" s="119">
        <v>4</v>
      </c>
      <c r="BT27" s="119">
        <v>4</v>
      </c>
      <c r="BU27" s="119">
        <v>5</v>
      </c>
      <c r="BV27" s="119">
        <v>4</v>
      </c>
      <c r="BW27" s="119">
        <v>5</v>
      </c>
      <c r="BX27" s="119">
        <v>2</v>
      </c>
      <c r="BY27" s="119">
        <v>3</v>
      </c>
      <c r="BZ27" s="120">
        <v>3</v>
      </c>
      <c r="CA27" s="120">
        <v>3</v>
      </c>
      <c r="CB27" s="120">
        <v>5</v>
      </c>
      <c r="CC27" s="120">
        <v>4</v>
      </c>
      <c r="CD27" s="120">
        <v>4</v>
      </c>
      <c r="CE27" s="121">
        <v>4</v>
      </c>
      <c r="CF27" s="121">
        <v>4</v>
      </c>
      <c r="CG27" s="121">
        <v>4</v>
      </c>
      <c r="CH27" s="121">
        <v>5</v>
      </c>
      <c r="CI27" s="121">
        <v>4</v>
      </c>
      <c r="CJ27" s="121">
        <v>3</v>
      </c>
      <c r="CK27" s="122">
        <v>3</v>
      </c>
      <c r="CL27" s="122">
        <v>2</v>
      </c>
      <c r="CM27" s="122">
        <v>3</v>
      </c>
      <c r="CN27" s="122">
        <v>3</v>
      </c>
      <c r="CO27" s="122">
        <v>2</v>
      </c>
      <c r="CP27" s="98">
        <f t="shared" si="4"/>
        <v>90</v>
      </c>
      <c r="CQ27" s="48">
        <v>85</v>
      </c>
      <c r="CS27">
        <f t="shared" si="5"/>
        <v>19</v>
      </c>
      <c r="CX27">
        <v>12</v>
      </c>
      <c r="CY27" s="64" t="s">
        <v>20</v>
      </c>
      <c r="CZ27" s="60" t="s">
        <v>17</v>
      </c>
      <c r="DA27" s="60" t="s">
        <v>19</v>
      </c>
      <c r="DB27" s="61" t="s">
        <v>20</v>
      </c>
      <c r="DC27" s="62" t="s">
        <v>19</v>
      </c>
      <c r="DD27" s="62" t="s">
        <v>19</v>
      </c>
      <c r="DE27" s="62" t="s">
        <v>18</v>
      </c>
      <c r="DF27" s="62" t="s">
        <v>18</v>
      </c>
      <c r="DG27" s="62" t="s">
        <v>19</v>
      </c>
      <c r="DH27" s="62" t="s">
        <v>20</v>
      </c>
      <c r="DI27" s="62" t="s">
        <v>20</v>
      </c>
      <c r="DJ27" s="62" t="s">
        <v>19</v>
      </c>
      <c r="DK27" s="62" t="s">
        <v>20</v>
      </c>
      <c r="DL27" s="65" t="s">
        <v>18</v>
      </c>
      <c r="DM27" s="65" t="s">
        <v>19</v>
      </c>
      <c r="DN27" s="62" t="s">
        <v>17</v>
      </c>
      <c r="DO27" s="65" t="s">
        <v>20</v>
      </c>
      <c r="DP27" s="62" t="s">
        <v>17</v>
      </c>
      <c r="DQ27" s="63" t="s">
        <v>20</v>
      </c>
      <c r="DR27" s="63" t="s">
        <v>17</v>
      </c>
      <c r="DS27" s="67" t="s">
        <v>20</v>
      </c>
      <c r="DT27" s="68" t="s">
        <v>17</v>
      </c>
      <c r="DU27" s="69" t="s">
        <v>17</v>
      </c>
      <c r="DV27" s="70" t="s">
        <v>17</v>
      </c>
      <c r="DW27" s="71" t="s">
        <v>17</v>
      </c>
      <c r="DX27" s="11">
        <v>17</v>
      </c>
      <c r="EB27">
        <v>12</v>
      </c>
      <c r="EC27" s="60" t="s">
        <v>19</v>
      </c>
      <c r="ED27" s="60" t="s">
        <v>17</v>
      </c>
      <c r="EE27" s="60" t="s">
        <v>19</v>
      </c>
      <c r="EF27" s="61" t="s">
        <v>20</v>
      </c>
      <c r="EG27" s="62" t="s">
        <v>19</v>
      </c>
      <c r="EH27" s="62" t="s">
        <v>19</v>
      </c>
      <c r="EI27" s="62" t="s">
        <v>18</v>
      </c>
      <c r="EJ27" s="62" t="s">
        <v>18</v>
      </c>
      <c r="EK27" s="62" t="s">
        <v>19</v>
      </c>
      <c r="EL27" s="62" t="s">
        <v>20</v>
      </c>
      <c r="EM27" s="62" t="s">
        <v>20</v>
      </c>
      <c r="EN27" s="65" t="s">
        <v>20</v>
      </c>
      <c r="EO27" s="62" t="s">
        <v>20</v>
      </c>
      <c r="EP27" s="62" t="s">
        <v>17</v>
      </c>
      <c r="EQ27" s="62" t="s">
        <v>18</v>
      </c>
      <c r="ER27" s="62" t="s">
        <v>17</v>
      </c>
      <c r="ES27" s="65" t="s">
        <v>19</v>
      </c>
      <c r="ET27" s="62" t="s">
        <v>17</v>
      </c>
      <c r="EU27" s="66" t="s">
        <v>18</v>
      </c>
      <c r="EV27" s="63" t="s">
        <v>17</v>
      </c>
      <c r="EW27" s="67" t="s">
        <v>17</v>
      </c>
      <c r="EX27" s="74" t="s">
        <v>19</v>
      </c>
      <c r="EY27" s="69" t="s">
        <v>17</v>
      </c>
      <c r="EZ27" s="70" t="s">
        <v>17</v>
      </c>
      <c r="FA27" s="71" t="s">
        <v>19</v>
      </c>
      <c r="FB27" s="11">
        <v>19</v>
      </c>
    </row>
    <row r="28" spans="1:158" ht="15" thickBot="1" x14ac:dyDescent="0.4">
      <c r="A28" s="3">
        <v>24</v>
      </c>
      <c r="B28" s="11">
        <v>10</v>
      </c>
      <c r="C28" s="31"/>
      <c r="D28" s="14">
        <f t="shared" si="0"/>
        <v>-10</v>
      </c>
      <c r="F28" s="18">
        <v>95</v>
      </c>
      <c r="G28" s="39">
        <v>0</v>
      </c>
      <c r="H28" s="14">
        <f t="shared" si="1"/>
        <v>-95</v>
      </c>
      <c r="N28" s="117">
        <v>8</v>
      </c>
      <c r="O28">
        <v>3</v>
      </c>
      <c r="P28">
        <v>-4</v>
      </c>
      <c r="Q28" s="48"/>
      <c r="V28" s="48">
        <v>75</v>
      </c>
      <c r="W28" s="48"/>
      <c r="X28" s="48"/>
      <c r="Y28" s="48">
        <v>16</v>
      </c>
      <c r="Z28" s="117"/>
      <c r="AA28">
        <v>19</v>
      </c>
      <c r="AE28">
        <v>90</v>
      </c>
      <c r="AI28">
        <v>19</v>
      </c>
      <c r="AL28">
        <v>13</v>
      </c>
      <c r="AM28" s="53">
        <v>4</v>
      </c>
      <c r="AN28" s="53">
        <v>3</v>
      </c>
      <c r="AO28" s="53">
        <v>3</v>
      </c>
      <c r="AP28" s="53">
        <v>3</v>
      </c>
      <c r="AQ28" s="53">
        <v>3</v>
      </c>
      <c r="AR28" s="53">
        <v>3</v>
      </c>
      <c r="AS28" s="53">
        <v>3</v>
      </c>
      <c r="AT28" s="53">
        <v>4</v>
      </c>
      <c r="AU28" s="53">
        <v>3</v>
      </c>
      <c r="AV28" s="53">
        <v>3</v>
      </c>
      <c r="AW28" s="54">
        <v>4</v>
      </c>
      <c r="AX28" s="54">
        <v>4</v>
      </c>
      <c r="AY28" s="54">
        <v>4</v>
      </c>
      <c r="AZ28" s="54">
        <v>4</v>
      </c>
      <c r="BA28" s="54">
        <v>4</v>
      </c>
      <c r="BB28" s="55">
        <v>4</v>
      </c>
      <c r="BC28" s="55">
        <v>4</v>
      </c>
      <c r="BD28" s="55">
        <v>4</v>
      </c>
      <c r="BE28" s="55">
        <v>4</v>
      </c>
      <c r="BF28" s="55">
        <v>4</v>
      </c>
      <c r="BG28" s="55">
        <v>3</v>
      </c>
      <c r="BH28" s="56">
        <v>4</v>
      </c>
      <c r="BI28" s="56">
        <v>4</v>
      </c>
      <c r="BJ28" s="56">
        <v>4</v>
      </c>
      <c r="BK28" s="56">
        <v>3</v>
      </c>
      <c r="BL28" s="56">
        <v>3</v>
      </c>
      <c r="BM28">
        <f t="shared" si="2"/>
        <v>93</v>
      </c>
      <c r="BN28">
        <f t="shared" si="3"/>
        <v>20</v>
      </c>
      <c r="BO28">
        <v>13</v>
      </c>
      <c r="BP28" s="119">
        <v>3</v>
      </c>
      <c r="BQ28" s="119">
        <v>3</v>
      </c>
      <c r="BR28" s="119">
        <v>3</v>
      </c>
      <c r="BS28" s="119">
        <v>3</v>
      </c>
      <c r="BT28" s="119">
        <v>3</v>
      </c>
      <c r="BU28" s="119">
        <v>3</v>
      </c>
      <c r="BV28" s="119">
        <v>3</v>
      </c>
      <c r="BW28" s="119">
        <v>3</v>
      </c>
      <c r="BX28" s="119">
        <v>3</v>
      </c>
      <c r="BY28" s="119">
        <v>4</v>
      </c>
      <c r="BZ28" s="120">
        <v>3</v>
      </c>
      <c r="CA28" s="120">
        <v>4</v>
      </c>
      <c r="CB28" s="120">
        <v>4</v>
      </c>
      <c r="CC28" s="120">
        <v>3</v>
      </c>
      <c r="CD28" s="120">
        <v>4</v>
      </c>
      <c r="CE28" s="121">
        <v>3</v>
      </c>
      <c r="CF28" s="121">
        <v>3</v>
      </c>
      <c r="CG28" s="121">
        <v>4</v>
      </c>
      <c r="CH28" s="121">
        <v>3</v>
      </c>
      <c r="CI28" s="121">
        <v>4</v>
      </c>
      <c r="CJ28" s="121">
        <v>3</v>
      </c>
      <c r="CK28" s="122">
        <v>4</v>
      </c>
      <c r="CL28" s="122">
        <v>4</v>
      </c>
      <c r="CM28" s="122">
        <v>4</v>
      </c>
      <c r="CN28" s="122">
        <v>4</v>
      </c>
      <c r="CO28" s="122">
        <v>4</v>
      </c>
      <c r="CP28" s="98">
        <f t="shared" si="4"/>
        <v>89</v>
      </c>
      <c r="CQ28" s="48">
        <v>90</v>
      </c>
      <c r="CS28">
        <f t="shared" si="5"/>
        <v>18</v>
      </c>
      <c r="CX28">
        <v>13</v>
      </c>
      <c r="CY28" s="60" t="s">
        <v>19</v>
      </c>
      <c r="CZ28" s="60" t="s">
        <v>17</v>
      </c>
      <c r="DA28" s="60" t="s">
        <v>19</v>
      </c>
      <c r="DB28" s="61" t="s">
        <v>20</v>
      </c>
      <c r="DC28" s="62" t="s">
        <v>19</v>
      </c>
      <c r="DD28" s="62" t="s">
        <v>19</v>
      </c>
      <c r="DE28" s="62" t="s">
        <v>18</v>
      </c>
      <c r="DF28" s="65" t="s">
        <v>19</v>
      </c>
      <c r="DG28" s="62" t="s">
        <v>19</v>
      </c>
      <c r="DH28" s="62" t="s">
        <v>20</v>
      </c>
      <c r="DI28" s="62" t="s">
        <v>20</v>
      </c>
      <c r="DJ28" s="62" t="s">
        <v>19</v>
      </c>
      <c r="DK28" s="62" t="s">
        <v>20</v>
      </c>
      <c r="DL28" s="65" t="s">
        <v>18</v>
      </c>
      <c r="DM28" s="62" t="s">
        <v>18</v>
      </c>
      <c r="DN28" s="62" t="s">
        <v>17</v>
      </c>
      <c r="DO28" s="65" t="s">
        <v>20</v>
      </c>
      <c r="DP28" s="62" t="s">
        <v>17</v>
      </c>
      <c r="DQ28" s="63" t="s">
        <v>20</v>
      </c>
      <c r="DR28" s="63" t="s">
        <v>17</v>
      </c>
      <c r="DS28" s="67" t="s">
        <v>20</v>
      </c>
      <c r="DT28" s="68" t="s">
        <v>17</v>
      </c>
      <c r="DU28" s="69" t="s">
        <v>17</v>
      </c>
      <c r="DV28" s="70" t="s">
        <v>17</v>
      </c>
      <c r="DW28" s="71" t="s">
        <v>17</v>
      </c>
      <c r="DX28" s="11">
        <v>18</v>
      </c>
      <c r="EB28">
        <v>13</v>
      </c>
      <c r="EC28" s="60" t="s">
        <v>19</v>
      </c>
      <c r="ED28" s="60" t="s">
        <v>17</v>
      </c>
      <c r="EE28" s="60" t="s">
        <v>19</v>
      </c>
      <c r="EF28" s="61" t="s">
        <v>20</v>
      </c>
      <c r="EG28" s="62" t="s">
        <v>19</v>
      </c>
      <c r="EH28" s="62" t="s">
        <v>19</v>
      </c>
      <c r="EI28" s="62" t="s">
        <v>18</v>
      </c>
      <c r="EJ28" s="62" t="s">
        <v>18</v>
      </c>
      <c r="EK28" s="62" t="s">
        <v>19</v>
      </c>
      <c r="EL28" s="62" t="s">
        <v>20</v>
      </c>
      <c r="EM28" s="62" t="s">
        <v>20</v>
      </c>
      <c r="EN28" s="62" t="s">
        <v>19</v>
      </c>
      <c r="EO28" s="62" t="s">
        <v>20</v>
      </c>
      <c r="EP28" s="62" t="s">
        <v>17</v>
      </c>
      <c r="EQ28" s="62" t="s">
        <v>18</v>
      </c>
      <c r="ER28" s="62" t="s">
        <v>17</v>
      </c>
      <c r="ES28" s="65" t="s">
        <v>19</v>
      </c>
      <c r="ET28" s="62" t="s">
        <v>17</v>
      </c>
      <c r="EU28" s="63" t="s">
        <v>20</v>
      </c>
      <c r="EV28" s="63" t="s">
        <v>17</v>
      </c>
      <c r="EW28" s="67" t="s">
        <v>20</v>
      </c>
      <c r="EX28" s="74" t="s">
        <v>19</v>
      </c>
      <c r="EY28" s="69" t="s">
        <v>17</v>
      </c>
      <c r="EZ28" s="70" t="s">
        <v>17</v>
      </c>
      <c r="FA28" s="71" t="s">
        <v>19</v>
      </c>
      <c r="FB28" s="11">
        <v>21</v>
      </c>
    </row>
    <row r="29" spans="1:158" ht="15" thickBot="1" x14ac:dyDescent="0.4">
      <c r="A29" s="46">
        <v>25</v>
      </c>
      <c r="B29" s="47">
        <v>8</v>
      </c>
      <c r="C29" s="47">
        <v>12</v>
      </c>
      <c r="D29" s="48">
        <f t="shared" si="0"/>
        <v>4</v>
      </c>
      <c r="E29" s="48"/>
      <c r="F29" s="49">
        <v>88</v>
      </c>
      <c r="G29" s="50">
        <v>87</v>
      </c>
      <c r="H29" s="48">
        <f t="shared" si="1"/>
        <v>-1</v>
      </c>
      <c r="N29" s="117">
        <v>9</v>
      </c>
      <c r="V29" s="23">
        <v>87</v>
      </c>
      <c r="W29" s="23"/>
      <c r="X29" s="23"/>
      <c r="Y29" s="23">
        <v>13</v>
      </c>
      <c r="Z29" s="117"/>
      <c r="AA29">
        <v>20</v>
      </c>
      <c r="AE29">
        <v>89</v>
      </c>
      <c r="AI29">
        <v>21</v>
      </c>
      <c r="AL29">
        <v>14</v>
      </c>
      <c r="AM29" s="53">
        <v>4</v>
      </c>
      <c r="AN29" s="53">
        <v>3</v>
      </c>
      <c r="AO29" s="53">
        <v>2</v>
      </c>
      <c r="AP29" s="53">
        <v>4</v>
      </c>
      <c r="AQ29" s="53">
        <v>4</v>
      </c>
      <c r="AR29" s="53">
        <v>4</v>
      </c>
      <c r="AS29" s="53">
        <v>4</v>
      </c>
      <c r="AT29" s="53">
        <v>4</v>
      </c>
      <c r="AU29" s="53">
        <v>4</v>
      </c>
      <c r="AV29" s="53">
        <v>3</v>
      </c>
      <c r="AW29" s="54">
        <v>4</v>
      </c>
      <c r="AX29" s="54">
        <v>4</v>
      </c>
      <c r="AY29" s="54">
        <v>4</v>
      </c>
      <c r="AZ29" s="54">
        <v>4</v>
      </c>
      <c r="BA29" s="54">
        <v>4</v>
      </c>
      <c r="BB29" s="55">
        <v>4</v>
      </c>
      <c r="BC29" s="55">
        <v>4</v>
      </c>
      <c r="BD29" s="55">
        <v>4</v>
      </c>
      <c r="BE29" s="55">
        <v>4</v>
      </c>
      <c r="BF29" s="55">
        <v>4</v>
      </c>
      <c r="BG29" s="55">
        <v>3</v>
      </c>
      <c r="BH29" s="56">
        <v>4</v>
      </c>
      <c r="BI29" s="56">
        <v>3</v>
      </c>
      <c r="BJ29" s="56">
        <v>3</v>
      </c>
      <c r="BK29" s="56">
        <v>3</v>
      </c>
      <c r="BL29" s="56">
        <v>3</v>
      </c>
      <c r="BM29">
        <f t="shared" si="2"/>
        <v>95</v>
      </c>
      <c r="BN29">
        <f t="shared" si="3"/>
        <v>20</v>
      </c>
      <c r="BO29">
        <v>14</v>
      </c>
      <c r="BP29" s="119">
        <v>4</v>
      </c>
      <c r="BQ29" s="119">
        <v>4</v>
      </c>
      <c r="BR29" s="119">
        <v>3</v>
      </c>
      <c r="BS29" s="119">
        <v>4</v>
      </c>
      <c r="BT29" s="119">
        <v>3</v>
      </c>
      <c r="BU29" s="119">
        <v>4</v>
      </c>
      <c r="BV29" s="119">
        <v>4</v>
      </c>
      <c r="BW29" s="119">
        <v>4</v>
      </c>
      <c r="BX29" s="119">
        <v>4</v>
      </c>
      <c r="BY29" s="119">
        <v>3</v>
      </c>
      <c r="BZ29" s="120">
        <v>4</v>
      </c>
      <c r="CA29" s="120">
        <v>4</v>
      </c>
      <c r="CB29" s="120">
        <v>4</v>
      </c>
      <c r="CC29" s="120">
        <v>4</v>
      </c>
      <c r="CD29" s="120">
        <v>4</v>
      </c>
      <c r="CE29" s="121">
        <v>4</v>
      </c>
      <c r="CF29" s="121">
        <v>4</v>
      </c>
      <c r="CG29" s="121">
        <v>4</v>
      </c>
      <c r="CH29" s="121">
        <v>4</v>
      </c>
      <c r="CI29" s="121">
        <v>4</v>
      </c>
      <c r="CJ29" s="121">
        <v>3</v>
      </c>
      <c r="CK29" s="122">
        <v>4</v>
      </c>
      <c r="CL29" s="122">
        <v>4</v>
      </c>
      <c r="CM29" s="122">
        <v>4</v>
      </c>
      <c r="CN29" s="122">
        <v>4</v>
      </c>
      <c r="CO29" s="122">
        <v>4</v>
      </c>
      <c r="CP29" s="98">
        <f t="shared" si="4"/>
        <v>100</v>
      </c>
      <c r="CQ29" s="48">
        <v>89</v>
      </c>
      <c r="CS29">
        <f t="shared" si="5"/>
        <v>20</v>
      </c>
      <c r="CX29">
        <v>14</v>
      </c>
      <c r="CY29" s="64" t="s">
        <v>18</v>
      </c>
      <c r="CZ29" s="60" t="s">
        <v>17</v>
      </c>
      <c r="DA29" s="60" t="s">
        <v>19</v>
      </c>
      <c r="DB29" s="61" t="s">
        <v>20</v>
      </c>
      <c r="DC29" s="65" t="s">
        <v>20</v>
      </c>
      <c r="DD29" s="62" t="s">
        <v>19</v>
      </c>
      <c r="DE29" s="62" t="s">
        <v>18</v>
      </c>
      <c r="DF29" s="62" t="s">
        <v>18</v>
      </c>
      <c r="DG29" s="62" t="s">
        <v>19</v>
      </c>
      <c r="DH29" s="62" t="s">
        <v>20</v>
      </c>
      <c r="DI29" s="62" t="s">
        <v>20</v>
      </c>
      <c r="DJ29" s="62" t="s">
        <v>19</v>
      </c>
      <c r="DK29" s="62" t="s">
        <v>20</v>
      </c>
      <c r="DL29" s="65" t="s">
        <v>18</v>
      </c>
      <c r="DM29" s="62" t="s">
        <v>18</v>
      </c>
      <c r="DN29" s="62" t="s">
        <v>17</v>
      </c>
      <c r="DO29" s="65" t="s">
        <v>20</v>
      </c>
      <c r="DP29" s="65" t="s">
        <v>18</v>
      </c>
      <c r="DQ29" s="63" t="s">
        <v>20</v>
      </c>
      <c r="DR29" s="63" t="s">
        <v>17</v>
      </c>
      <c r="DS29" s="67" t="s">
        <v>20</v>
      </c>
      <c r="DT29" s="74" t="s">
        <v>19</v>
      </c>
      <c r="DU29" s="69" t="s">
        <v>17</v>
      </c>
      <c r="DV29" s="70" t="s">
        <v>17</v>
      </c>
      <c r="DW29" s="71" t="s">
        <v>17</v>
      </c>
      <c r="DX29" s="11">
        <v>17</v>
      </c>
      <c r="EB29">
        <v>14</v>
      </c>
      <c r="EC29" s="60" t="s">
        <v>19</v>
      </c>
      <c r="ED29" s="60" t="s">
        <v>17</v>
      </c>
      <c r="EE29" s="60" t="s">
        <v>19</v>
      </c>
      <c r="EF29" s="133" t="s">
        <v>20</v>
      </c>
      <c r="EG29" s="79" t="s">
        <v>20</v>
      </c>
      <c r="EH29" s="62" t="s">
        <v>19</v>
      </c>
      <c r="EI29" s="62" t="s">
        <v>18</v>
      </c>
      <c r="EJ29" s="62" t="s">
        <v>18</v>
      </c>
      <c r="EK29" s="62" t="s">
        <v>19</v>
      </c>
      <c r="EL29" s="62" t="s">
        <v>20</v>
      </c>
      <c r="EM29" s="62" t="s">
        <v>20</v>
      </c>
      <c r="EN29" s="62" t="s">
        <v>19</v>
      </c>
      <c r="EO29" s="62" t="s">
        <v>20</v>
      </c>
      <c r="EP29" s="62" t="s">
        <v>17</v>
      </c>
      <c r="EQ29" s="62" t="s">
        <v>18</v>
      </c>
      <c r="ER29" s="62" t="s">
        <v>17</v>
      </c>
      <c r="ES29" s="65" t="s">
        <v>19</v>
      </c>
      <c r="ET29" s="62" t="s">
        <v>17</v>
      </c>
      <c r="EU29" s="63" t="s">
        <v>20</v>
      </c>
      <c r="EV29" s="63" t="s">
        <v>17</v>
      </c>
      <c r="EW29" s="67" t="s">
        <v>20</v>
      </c>
      <c r="EX29" s="68" t="s">
        <v>20</v>
      </c>
      <c r="EY29" s="69" t="s">
        <v>17</v>
      </c>
      <c r="EZ29" s="70" t="s">
        <v>17</v>
      </c>
      <c r="FA29" s="71" t="s">
        <v>19</v>
      </c>
      <c r="FB29" s="11">
        <v>18</v>
      </c>
    </row>
    <row r="30" spans="1:158" ht="15" thickBot="1" x14ac:dyDescent="0.4">
      <c r="A30" s="3">
        <v>26</v>
      </c>
      <c r="B30" s="11">
        <v>12</v>
      </c>
      <c r="C30" s="31"/>
      <c r="D30" s="14">
        <f t="shared" si="0"/>
        <v>-12</v>
      </c>
      <c r="F30" s="18">
        <v>92</v>
      </c>
      <c r="G30" s="39">
        <v>0</v>
      </c>
      <c r="H30" s="14">
        <f t="shared" si="1"/>
        <v>-92</v>
      </c>
      <c r="N30" s="117">
        <v>10</v>
      </c>
      <c r="V30" s="23">
        <v>92</v>
      </c>
      <c r="W30" s="23"/>
      <c r="X30" s="23"/>
      <c r="Y30" s="23">
        <v>19</v>
      </c>
      <c r="Z30" s="117"/>
      <c r="AA30">
        <v>21</v>
      </c>
      <c r="AE30">
        <v>100</v>
      </c>
      <c r="AI30">
        <v>18</v>
      </c>
      <c r="AK30" t="s">
        <v>67</v>
      </c>
      <c r="AL30">
        <v>15</v>
      </c>
      <c r="AM30" s="53">
        <v>4</v>
      </c>
      <c r="AN30" s="53">
        <v>3</v>
      </c>
      <c r="AO30" s="53">
        <v>3</v>
      </c>
      <c r="AP30" s="53">
        <v>4</v>
      </c>
      <c r="AQ30" s="53">
        <v>3</v>
      </c>
      <c r="AR30" s="53">
        <v>4</v>
      </c>
      <c r="AS30" s="53">
        <v>2</v>
      </c>
      <c r="AT30" s="53">
        <v>4</v>
      </c>
      <c r="AU30" s="53">
        <v>3</v>
      </c>
      <c r="AV30" s="53">
        <v>3</v>
      </c>
      <c r="AW30" s="54">
        <v>4</v>
      </c>
      <c r="AX30" s="54">
        <v>3</v>
      </c>
      <c r="AY30" s="54">
        <v>4</v>
      </c>
      <c r="AZ30" s="54">
        <v>3</v>
      </c>
      <c r="BA30" s="54">
        <v>3</v>
      </c>
      <c r="BB30" s="55">
        <v>3</v>
      </c>
      <c r="BC30" s="55">
        <v>4</v>
      </c>
      <c r="BD30" s="55">
        <v>3</v>
      </c>
      <c r="BE30" s="55">
        <v>3</v>
      </c>
      <c r="BF30" s="55">
        <v>2</v>
      </c>
      <c r="BG30" s="55">
        <v>2</v>
      </c>
      <c r="BH30" s="56">
        <v>3</v>
      </c>
      <c r="BI30" s="56">
        <v>2</v>
      </c>
      <c r="BJ30" s="56">
        <v>2</v>
      </c>
      <c r="BK30" s="56">
        <v>3</v>
      </c>
      <c r="BL30" s="56">
        <v>2</v>
      </c>
      <c r="BM30">
        <f t="shared" si="2"/>
        <v>79</v>
      </c>
      <c r="BN30">
        <f t="shared" si="3"/>
        <v>17</v>
      </c>
      <c r="BO30">
        <v>15</v>
      </c>
      <c r="BP30" s="60">
        <v>3</v>
      </c>
      <c r="BQ30" s="60">
        <v>3</v>
      </c>
      <c r="BR30" s="60">
        <v>3</v>
      </c>
      <c r="BS30" s="60">
        <v>3</v>
      </c>
      <c r="BT30" s="60">
        <v>3</v>
      </c>
      <c r="BU30" s="60">
        <v>3</v>
      </c>
      <c r="BV30" s="60">
        <v>3</v>
      </c>
      <c r="BW30" s="60">
        <v>4</v>
      </c>
      <c r="BX30" s="60">
        <v>3</v>
      </c>
      <c r="BY30" s="60">
        <v>3</v>
      </c>
      <c r="BZ30" s="61">
        <v>3</v>
      </c>
      <c r="CA30" s="61">
        <v>3</v>
      </c>
      <c r="CB30" s="61">
        <v>3</v>
      </c>
      <c r="CC30" s="61">
        <v>3</v>
      </c>
      <c r="CD30" s="61">
        <v>3</v>
      </c>
      <c r="CE30" s="62">
        <v>3</v>
      </c>
      <c r="CF30" s="62">
        <v>3</v>
      </c>
      <c r="CG30" s="62">
        <v>3</v>
      </c>
      <c r="CH30" s="62">
        <v>3</v>
      </c>
      <c r="CI30" s="62">
        <v>3</v>
      </c>
      <c r="CJ30" s="62">
        <v>3</v>
      </c>
      <c r="CK30" s="63">
        <v>3</v>
      </c>
      <c r="CL30" s="63">
        <v>3</v>
      </c>
      <c r="CM30" s="63">
        <v>3</v>
      </c>
      <c r="CN30" s="63">
        <v>3</v>
      </c>
      <c r="CO30" s="63">
        <v>3</v>
      </c>
      <c r="CP30">
        <f t="shared" si="4"/>
        <v>79</v>
      </c>
      <c r="CQ30" s="48">
        <v>100</v>
      </c>
      <c r="CS30">
        <f t="shared" si="5"/>
        <v>15</v>
      </c>
      <c r="CW30" s="128" t="s">
        <v>67</v>
      </c>
      <c r="CX30" s="14">
        <v>15</v>
      </c>
      <c r="CY30" s="60" t="s">
        <v>19</v>
      </c>
      <c r="CZ30" s="60" t="s">
        <v>17</v>
      </c>
      <c r="DA30" s="60" t="s">
        <v>19</v>
      </c>
      <c r="DB30" s="61" t="s">
        <v>20</v>
      </c>
      <c r="DC30" s="65" t="s">
        <v>20</v>
      </c>
      <c r="DD30" s="62" t="s">
        <v>19</v>
      </c>
      <c r="DE30" s="62" t="s">
        <v>18</v>
      </c>
      <c r="DF30" s="62" t="s">
        <v>18</v>
      </c>
      <c r="DG30" s="65" t="s">
        <v>17</v>
      </c>
      <c r="DH30" s="62" t="s">
        <v>20</v>
      </c>
      <c r="DI30" s="62" t="s">
        <v>20</v>
      </c>
      <c r="DJ30" s="62" t="s">
        <v>19</v>
      </c>
      <c r="DK30" s="62" t="s">
        <v>20</v>
      </c>
      <c r="DL30" s="65" t="s">
        <v>18</v>
      </c>
      <c r="DM30" s="62" t="s">
        <v>18</v>
      </c>
      <c r="DN30" s="65" t="s">
        <v>19</v>
      </c>
      <c r="DO30" s="65" t="s">
        <v>20</v>
      </c>
      <c r="DP30" s="62" t="s">
        <v>17</v>
      </c>
      <c r="DQ30" s="63" t="s">
        <v>20</v>
      </c>
      <c r="DR30" s="66" t="s">
        <v>19</v>
      </c>
      <c r="DS30" s="73" t="s">
        <v>18</v>
      </c>
      <c r="DT30" s="68" t="s">
        <v>20</v>
      </c>
      <c r="DU30" s="69" t="s">
        <v>17</v>
      </c>
      <c r="DV30" s="70" t="s">
        <v>17</v>
      </c>
      <c r="DW30" s="71" t="s">
        <v>17</v>
      </c>
      <c r="DX30" s="11">
        <v>16</v>
      </c>
      <c r="EA30" s="128" t="s">
        <v>67</v>
      </c>
      <c r="EB30" s="14">
        <v>15</v>
      </c>
      <c r="EC30" s="79" t="s">
        <v>17</v>
      </c>
      <c r="ED30" s="79" t="s">
        <v>18</v>
      </c>
      <c r="EE30" s="60" t="s">
        <v>19</v>
      </c>
      <c r="EF30" s="61" t="s">
        <v>20</v>
      </c>
      <c r="EG30" s="79" t="s">
        <v>20</v>
      </c>
      <c r="EH30" s="79" t="s">
        <v>20</v>
      </c>
      <c r="EI30" s="79" t="s">
        <v>17</v>
      </c>
      <c r="EJ30" s="79" t="s">
        <v>20</v>
      </c>
      <c r="EK30" s="62" t="s">
        <v>19</v>
      </c>
      <c r="EL30" s="62" t="s">
        <v>20</v>
      </c>
      <c r="EM30" s="62" t="s">
        <v>20</v>
      </c>
      <c r="EN30" s="62" t="s">
        <v>19</v>
      </c>
      <c r="EO30" s="65" t="s">
        <v>19</v>
      </c>
      <c r="EP30" s="65" t="s">
        <v>20</v>
      </c>
      <c r="EQ30" s="65" t="s">
        <v>17</v>
      </c>
      <c r="ER30" s="65" t="s">
        <v>19</v>
      </c>
      <c r="ES30" s="65" t="s">
        <v>18</v>
      </c>
      <c r="ET30" s="65" t="s">
        <v>19</v>
      </c>
      <c r="EU30" s="63" t="s">
        <v>20</v>
      </c>
      <c r="EV30" s="63" t="s">
        <v>17</v>
      </c>
      <c r="EW30" s="67" t="s">
        <v>20</v>
      </c>
      <c r="EX30" s="74" t="s">
        <v>19</v>
      </c>
      <c r="EY30" s="71" t="s">
        <v>19</v>
      </c>
      <c r="EZ30" s="70" t="s">
        <v>20</v>
      </c>
      <c r="FA30" s="71" t="s">
        <v>19</v>
      </c>
      <c r="FB30" s="11">
        <v>9</v>
      </c>
    </row>
    <row r="31" spans="1:158" ht="15" thickBot="1" x14ac:dyDescent="0.4">
      <c r="A31" s="3">
        <v>27</v>
      </c>
      <c r="B31" s="11">
        <v>10</v>
      </c>
      <c r="C31" s="11">
        <v>11</v>
      </c>
      <c r="D31">
        <f t="shared" si="0"/>
        <v>1</v>
      </c>
      <c r="F31" s="18">
        <v>86</v>
      </c>
      <c r="G31" s="22">
        <v>80</v>
      </c>
      <c r="H31" s="14">
        <f t="shared" si="1"/>
        <v>-6</v>
      </c>
      <c r="N31" s="117">
        <v>11</v>
      </c>
      <c r="V31" s="23">
        <v>85</v>
      </c>
      <c r="W31" s="23"/>
      <c r="X31" s="23"/>
      <c r="Y31" s="23">
        <v>14</v>
      </c>
      <c r="Z31" s="117"/>
      <c r="AA31">
        <v>22</v>
      </c>
      <c r="AE31">
        <v>76</v>
      </c>
      <c r="AI31">
        <v>18</v>
      </c>
      <c r="AL31">
        <v>16</v>
      </c>
      <c r="AM31" s="53">
        <v>4</v>
      </c>
      <c r="AN31" s="53">
        <v>4</v>
      </c>
      <c r="AO31" s="53">
        <v>3</v>
      </c>
      <c r="AP31" s="53">
        <v>4</v>
      </c>
      <c r="AQ31" s="53">
        <v>4</v>
      </c>
      <c r="AR31" s="53">
        <v>3</v>
      </c>
      <c r="AS31" s="53">
        <v>4</v>
      </c>
      <c r="AT31" s="53">
        <v>4</v>
      </c>
      <c r="AU31" s="53">
        <v>4</v>
      </c>
      <c r="AV31" s="53">
        <v>3</v>
      </c>
      <c r="AW31" s="54">
        <v>3</v>
      </c>
      <c r="AX31" s="54">
        <v>4</v>
      </c>
      <c r="AY31" s="54">
        <v>4</v>
      </c>
      <c r="AZ31" s="54">
        <v>3</v>
      </c>
      <c r="BA31" s="54">
        <v>4</v>
      </c>
      <c r="BB31" s="55">
        <v>3</v>
      </c>
      <c r="BC31" s="55">
        <v>3</v>
      </c>
      <c r="BD31" s="55">
        <v>4</v>
      </c>
      <c r="BE31" s="55">
        <v>4</v>
      </c>
      <c r="BF31" s="55">
        <v>4</v>
      </c>
      <c r="BG31" s="55">
        <v>3</v>
      </c>
      <c r="BH31" s="56">
        <v>2</v>
      </c>
      <c r="BI31" s="56">
        <v>3</v>
      </c>
      <c r="BJ31" s="56">
        <v>3</v>
      </c>
      <c r="BK31" s="56">
        <v>3</v>
      </c>
      <c r="BL31" s="56">
        <v>3</v>
      </c>
      <c r="BM31">
        <f t="shared" si="2"/>
        <v>90</v>
      </c>
      <c r="BN31">
        <f t="shared" si="3"/>
        <v>18</v>
      </c>
      <c r="BO31">
        <v>16</v>
      </c>
      <c r="BP31" s="119">
        <v>4</v>
      </c>
      <c r="BQ31" s="119">
        <v>3</v>
      </c>
      <c r="BR31" s="119">
        <v>3</v>
      </c>
      <c r="BS31" s="119">
        <v>3</v>
      </c>
      <c r="BT31" s="119">
        <v>3</v>
      </c>
      <c r="BU31" s="119">
        <v>4</v>
      </c>
      <c r="BV31" s="119">
        <v>4</v>
      </c>
      <c r="BW31" s="119">
        <v>4</v>
      </c>
      <c r="BX31" s="119">
        <v>4</v>
      </c>
      <c r="BY31" s="119">
        <v>3</v>
      </c>
      <c r="BZ31" s="120">
        <v>4</v>
      </c>
      <c r="CA31" s="120">
        <v>4</v>
      </c>
      <c r="CB31" s="120">
        <v>4</v>
      </c>
      <c r="CC31" s="120">
        <v>4</v>
      </c>
      <c r="CD31" s="120">
        <v>3</v>
      </c>
      <c r="CE31" s="121">
        <v>3</v>
      </c>
      <c r="CF31" s="121">
        <v>4</v>
      </c>
      <c r="CG31" s="121">
        <v>4</v>
      </c>
      <c r="CH31" s="121">
        <v>4</v>
      </c>
      <c r="CI31" s="121">
        <v>4</v>
      </c>
      <c r="CJ31" s="121">
        <v>3</v>
      </c>
      <c r="CK31" s="122">
        <v>3</v>
      </c>
      <c r="CL31" s="122">
        <v>2</v>
      </c>
      <c r="CM31" s="122">
        <v>3</v>
      </c>
      <c r="CN31" s="122">
        <v>3</v>
      </c>
      <c r="CO31" s="122">
        <v>3</v>
      </c>
      <c r="CP31" s="98">
        <f t="shared" si="4"/>
        <v>90</v>
      </c>
      <c r="CQ31" s="48">
        <v>76</v>
      </c>
      <c r="CS31">
        <f t="shared" si="5"/>
        <v>19</v>
      </c>
      <c r="CX31">
        <v>16</v>
      </c>
      <c r="CY31" s="64" t="s">
        <v>20</v>
      </c>
      <c r="CZ31" s="60" t="s">
        <v>17</v>
      </c>
      <c r="DA31" s="60" t="s">
        <v>19</v>
      </c>
      <c r="DB31" s="61" t="s">
        <v>20</v>
      </c>
      <c r="DC31" s="62" t="s">
        <v>19</v>
      </c>
      <c r="DD31" s="62" t="s">
        <v>19</v>
      </c>
      <c r="DE31" s="62" t="s">
        <v>18</v>
      </c>
      <c r="DF31" s="62" t="s">
        <v>18</v>
      </c>
      <c r="DG31" s="62" t="s">
        <v>19</v>
      </c>
      <c r="DH31" s="62" t="s">
        <v>20</v>
      </c>
      <c r="DI31" s="62" t="s">
        <v>20</v>
      </c>
      <c r="DJ31" s="62" t="s">
        <v>19</v>
      </c>
      <c r="DK31" s="62" t="s">
        <v>20</v>
      </c>
      <c r="DL31" s="65" t="s">
        <v>18</v>
      </c>
      <c r="DM31" s="62" t="s">
        <v>18</v>
      </c>
      <c r="DN31" s="62" t="s">
        <v>17</v>
      </c>
      <c r="DO31" s="65" t="s">
        <v>20</v>
      </c>
      <c r="DP31" s="62" t="s">
        <v>17</v>
      </c>
      <c r="DQ31" s="63" t="s">
        <v>20</v>
      </c>
      <c r="DR31" s="63" t="s">
        <v>17</v>
      </c>
      <c r="DS31" s="67" t="s">
        <v>20</v>
      </c>
      <c r="DT31" s="68" t="s">
        <v>17</v>
      </c>
      <c r="DU31" s="69" t="s">
        <v>17</v>
      </c>
      <c r="DV31" s="70" t="s">
        <v>17</v>
      </c>
      <c r="DW31" s="71" t="s">
        <v>17</v>
      </c>
      <c r="DX31" s="11">
        <v>18</v>
      </c>
      <c r="EB31">
        <v>16</v>
      </c>
      <c r="EC31" s="60" t="s">
        <v>19</v>
      </c>
      <c r="ED31" s="79" t="s">
        <v>20</v>
      </c>
      <c r="EE31" s="60" t="s">
        <v>19</v>
      </c>
      <c r="EF31" s="61" t="s">
        <v>20</v>
      </c>
      <c r="EG31" s="62" t="s">
        <v>19</v>
      </c>
      <c r="EH31" s="62" t="s">
        <v>19</v>
      </c>
      <c r="EI31" s="62" t="s">
        <v>18</v>
      </c>
      <c r="EJ31" s="62" t="s">
        <v>18</v>
      </c>
      <c r="EK31" s="62" t="s">
        <v>19</v>
      </c>
      <c r="EL31" s="62" t="s">
        <v>20</v>
      </c>
      <c r="EM31" s="62" t="s">
        <v>20</v>
      </c>
      <c r="EN31" s="62" t="s">
        <v>19</v>
      </c>
      <c r="EO31" s="62" t="s">
        <v>20</v>
      </c>
      <c r="EP31" s="65" t="s">
        <v>18</v>
      </c>
      <c r="EQ31" s="62" t="s">
        <v>18</v>
      </c>
      <c r="ER31" s="65" t="s">
        <v>20</v>
      </c>
      <c r="ES31" s="65" t="s">
        <v>18</v>
      </c>
      <c r="ET31" s="62" t="s">
        <v>17</v>
      </c>
      <c r="EU31" s="63" t="s">
        <v>20</v>
      </c>
      <c r="EV31" s="66" t="s">
        <v>18</v>
      </c>
      <c r="EW31" s="67" t="s">
        <v>20</v>
      </c>
      <c r="EX31" s="68" t="s">
        <v>17</v>
      </c>
      <c r="EY31" s="71"/>
      <c r="EZ31" s="70"/>
      <c r="FA31" s="71" t="s">
        <v>19</v>
      </c>
      <c r="FB31" s="11">
        <v>16</v>
      </c>
    </row>
    <row r="32" spans="1:158" ht="15" thickBot="1" x14ac:dyDescent="0.4">
      <c r="A32" s="27">
        <v>28</v>
      </c>
      <c r="B32" s="26">
        <v>16</v>
      </c>
      <c r="C32" s="26">
        <v>18</v>
      </c>
      <c r="D32" s="23">
        <f t="shared" si="0"/>
        <v>2</v>
      </c>
      <c r="E32" s="23"/>
      <c r="F32" s="24">
        <v>97</v>
      </c>
      <c r="G32" s="25">
        <v>98</v>
      </c>
      <c r="H32" s="23">
        <f t="shared" si="1"/>
        <v>1</v>
      </c>
      <c r="N32" s="117">
        <v>12</v>
      </c>
      <c r="O32">
        <v>2</v>
      </c>
      <c r="P32">
        <v>-1</v>
      </c>
      <c r="Q32" s="48"/>
      <c r="V32" s="48">
        <v>90</v>
      </c>
      <c r="W32" s="48"/>
      <c r="X32" s="48"/>
      <c r="Y32" s="48">
        <v>19</v>
      </c>
      <c r="Z32" s="117"/>
      <c r="AA32">
        <v>23</v>
      </c>
      <c r="AE32">
        <v>90</v>
      </c>
      <c r="AI32">
        <v>16</v>
      </c>
      <c r="AL32">
        <v>18</v>
      </c>
      <c r="AM32" s="53">
        <v>3</v>
      </c>
      <c r="AN32" s="53">
        <v>3</v>
      </c>
      <c r="AO32" s="53">
        <v>3</v>
      </c>
      <c r="AP32" s="53">
        <v>2</v>
      </c>
      <c r="AQ32" s="53">
        <v>5</v>
      </c>
      <c r="AR32" s="53">
        <v>5</v>
      </c>
      <c r="AS32" s="53">
        <v>3</v>
      </c>
      <c r="AT32" s="53">
        <v>4</v>
      </c>
      <c r="AU32" s="53">
        <v>3</v>
      </c>
      <c r="AV32" s="53">
        <v>2</v>
      </c>
      <c r="AW32" s="54">
        <v>4</v>
      </c>
      <c r="AX32" s="54">
        <v>5</v>
      </c>
      <c r="AY32" s="54">
        <v>5</v>
      </c>
      <c r="AZ32" s="54">
        <v>5</v>
      </c>
      <c r="BA32" s="54">
        <v>5</v>
      </c>
      <c r="BB32" s="55">
        <v>4</v>
      </c>
      <c r="BC32" s="55">
        <v>5</v>
      </c>
      <c r="BD32" s="55">
        <v>4</v>
      </c>
      <c r="BE32" s="55">
        <v>5</v>
      </c>
      <c r="BF32" s="55">
        <v>5</v>
      </c>
      <c r="BG32" s="55">
        <v>4</v>
      </c>
      <c r="BH32" s="56">
        <v>1</v>
      </c>
      <c r="BI32" s="56">
        <v>1</v>
      </c>
      <c r="BJ32" s="56">
        <v>2</v>
      </c>
      <c r="BK32" s="56">
        <v>4</v>
      </c>
      <c r="BL32" s="56">
        <v>1</v>
      </c>
      <c r="BM32">
        <f t="shared" si="2"/>
        <v>93</v>
      </c>
      <c r="BN32">
        <f t="shared" si="3"/>
        <v>24</v>
      </c>
      <c r="BO32">
        <v>18</v>
      </c>
      <c r="BP32" s="119">
        <v>3</v>
      </c>
      <c r="BQ32" s="119">
        <v>1</v>
      </c>
      <c r="BR32" s="119">
        <v>5</v>
      </c>
      <c r="BS32" s="119">
        <v>1</v>
      </c>
      <c r="BT32" s="119">
        <v>1</v>
      </c>
      <c r="BU32" s="119">
        <v>4</v>
      </c>
      <c r="BV32" s="119">
        <v>4</v>
      </c>
      <c r="BW32" s="119">
        <v>5</v>
      </c>
      <c r="BX32" s="119">
        <v>1</v>
      </c>
      <c r="BY32" s="119">
        <v>1</v>
      </c>
      <c r="BZ32" s="120">
        <v>5</v>
      </c>
      <c r="CA32" s="120">
        <v>5</v>
      </c>
      <c r="CB32" s="120">
        <v>5</v>
      </c>
      <c r="CC32" s="120">
        <v>5</v>
      </c>
      <c r="CD32" s="120">
        <v>5</v>
      </c>
      <c r="CE32" s="121">
        <v>4</v>
      </c>
      <c r="CF32" s="121">
        <v>4</v>
      </c>
      <c r="CG32" s="121">
        <v>3</v>
      </c>
      <c r="CH32" s="121">
        <v>4</v>
      </c>
      <c r="CI32" s="121">
        <v>4</v>
      </c>
      <c r="CJ32" s="121">
        <v>1</v>
      </c>
      <c r="CK32" s="122">
        <v>1</v>
      </c>
      <c r="CL32" s="122">
        <v>1</v>
      </c>
      <c r="CM32" s="122">
        <v>1</v>
      </c>
      <c r="CN32" s="122">
        <v>1</v>
      </c>
      <c r="CO32" s="122">
        <v>1</v>
      </c>
      <c r="CP32" s="98">
        <f t="shared" si="4"/>
        <v>76</v>
      </c>
      <c r="CQ32" s="48">
        <v>90</v>
      </c>
      <c r="CS32">
        <f t="shared" si="5"/>
        <v>25</v>
      </c>
      <c r="CX32">
        <v>18</v>
      </c>
      <c r="CY32" s="64" t="s">
        <v>18</v>
      </c>
      <c r="CZ32" s="60" t="s">
        <v>17</v>
      </c>
      <c r="DA32" s="60" t="s">
        <v>19</v>
      </c>
      <c r="DB32" s="61" t="s">
        <v>20</v>
      </c>
      <c r="DC32" s="65" t="s">
        <v>17</v>
      </c>
      <c r="DD32" s="65" t="s">
        <v>18</v>
      </c>
      <c r="DE32" s="62" t="s">
        <v>17</v>
      </c>
      <c r="DF32" s="65" t="s">
        <v>20</v>
      </c>
      <c r="DG32" s="65" t="s">
        <v>18</v>
      </c>
      <c r="DH32" s="65" t="s">
        <v>17</v>
      </c>
      <c r="DI32" s="62" t="s">
        <v>17</v>
      </c>
      <c r="DJ32" s="62" t="s">
        <v>19</v>
      </c>
      <c r="DK32" s="62" t="s">
        <v>20</v>
      </c>
      <c r="DL32" s="65" t="s">
        <v>19</v>
      </c>
      <c r="DM32" s="65" t="s">
        <v>19</v>
      </c>
      <c r="DN32" s="65" t="s">
        <v>18</v>
      </c>
      <c r="DO32" s="65" t="s">
        <v>20</v>
      </c>
      <c r="DP32" s="65" t="s">
        <v>18</v>
      </c>
      <c r="DQ32" s="66" t="s">
        <v>18</v>
      </c>
      <c r="DR32" s="66" t="s">
        <v>20</v>
      </c>
      <c r="DS32" s="67" t="s">
        <v>20</v>
      </c>
      <c r="DT32" s="68" t="s">
        <v>17</v>
      </c>
      <c r="DU32" s="69" t="s">
        <v>17</v>
      </c>
      <c r="DV32" s="70" t="s">
        <v>20</v>
      </c>
      <c r="DW32" s="69" t="s">
        <v>18</v>
      </c>
      <c r="DX32" s="11">
        <v>8</v>
      </c>
      <c r="EB32">
        <v>18</v>
      </c>
      <c r="EC32" s="60" t="s">
        <v>19</v>
      </c>
      <c r="ED32" s="79" t="s">
        <v>20</v>
      </c>
      <c r="EE32" s="60" t="s">
        <v>19</v>
      </c>
      <c r="EF32" s="61" t="s">
        <v>20</v>
      </c>
      <c r="EG32" s="79" t="s">
        <v>20</v>
      </c>
      <c r="EH32" s="62" t="s">
        <v>19</v>
      </c>
      <c r="EI32" s="62" t="s">
        <v>18</v>
      </c>
      <c r="EJ32" s="79" t="s">
        <v>20</v>
      </c>
      <c r="EK32" s="62" t="s">
        <v>19</v>
      </c>
      <c r="EL32" s="62" t="s">
        <v>20</v>
      </c>
      <c r="EM32" s="62" t="s">
        <v>20</v>
      </c>
      <c r="EN32" s="62" t="s">
        <v>19</v>
      </c>
      <c r="EO32" s="65" t="s">
        <v>19</v>
      </c>
      <c r="EP32" s="65" t="s">
        <v>19</v>
      </c>
      <c r="EQ32" s="65" t="s">
        <v>19</v>
      </c>
      <c r="ER32" s="65" t="s">
        <v>20</v>
      </c>
      <c r="ES32" s="62" t="s">
        <v>17</v>
      </c>
      <c r="ET32" s="62" t="s">
        <v>17</v>
      </c>
      <c r="EU32" s="63" t="s">
        <v>20</v>
      </c>
      <c r="EV32" s="66" t="s">
        <v>18</v>
      </c>
      <c r="EW32" s="67" t="s">
        <v>20</v>
      </c>
      <c r="EX32" s="74" t="s">
        <v>19</v>
      </c>
      <c r="EY32" s="69" t="s">
        <v>17</v>
      </c>
      <c r="EZ32" s="70" t="s">
        <v>17</v>
      </c>
      <c r="FA32" s="71" t="s">
        <v>19</v>
      </c>
      <c r="FB32" s="11">
        <v>11</v>
      </c>
    </row>
    <row r="33" spans="1:158" ht="15" thickBot="1" x14ac:dyDescent="0.4">
      <c r="A33" s="3">
        <v>29</v>
      </c>
      <c r="B33" s="11">
        <v>9</v>
      </c>
      <c r="C33" s="31"/>
      <c r="D33" s="14">
        <f t="shared" si="0"/>
        <v>-9</v>
      </c>
      <c r="F33" s="18">
        <v>87</v>
      </c>
      <c r="G33" s="39">
        <v>0</v>
      </c>
      <c r="H33" s="14">
        <f t="shared" si="1"/>
        <v>-87</v>
      </c>
      <c r="N33" s="117">
        <v>13</v>
      </c>
      <c r="O33">
        <v>3</v>
      </c>
      <c r="P33">
        <v>-4</v>
      </c>
      <c r="Q33" s="48"/>
      <c r="V33" s="48">
        <v>89</v>
      </c>
      <c r="W33" s="48"/>
      <c r="X33" s="48"/>
      <c r="Y33" s="48">
        <v>21</v>
      </c>
      <c r="Z33" s="117"/>
      <c r="AA33">
        <v>24</v>
      </c>
      <c r="AE33">
        <v>76</v>
      </c>
      <c r="AI33">
        <v>11</v>
      </c>
      <c r="AL33">
        <v>20</v>
      </c>
      <c r="AM33" s="53">
        <v>3</v>
      </c>
      <c r="AN33" s="53">
        <v>2</v>
      </c>
      <c r="AO33" s="53">
        <v>2</v>
      </c>
      <c r="AP33" s="53">
        <v>2</v>
      </c>
      <c r="AQ33" s="53">
        <v>2</v>
      </c>
      <c r="AR33" s="53">
        <v>3</v>
      </c>
      <c r="AS33" s="53">
        <v>3</v>
      </c>
      <c r="AT33" s="53">
        <v>4</v>
      </c>
      <c r="AU33" s="53">
        <v>2</v>
      </c>
      <c r="AV33" s="53">
        <v>3</v>
      </c>
      <c r="AW33" s="54">
        <v>4</v>
      </c>
      <c r="AX33" s="54">
        <v>4</v>
      </c>
      <c r="AY33" s="54">
        <v>4</v>
      </c>
      <c r="AZ33" s="54">
        <v>3</v>
      </c>
      <c r="BA33" s="54">
        <v>4</v>
      </c>
      <c r="BB33" s="55">
        <v>4</v>
      </c>
      <c r="BC33" s="55">
        <v>3</v>
      </c>
      <c r="BD33" s="55">
        <v>4</v>
      </c>
      <c r="BE33" s="55">
        <v>4</v>
      </c>
      <c r="BF33" s="55">
        <v>4</v>
      </c>
      <c r="BG33" s="55">
        <v>3</v>
      </c>
      <c r="BH33" s="56">
        <v>2</v>
      </c>
      <c r="BI33" s="56">
        <v>2</v>
      </c>
      <c r="BJ33" s="56">
        <v>2</v>
      </c>
      <c r="BK33" s="56">
        <v>3</v>
      </c>
      <c r="BL33" s="56">
        <v>2</v>
      </c>
      <c r="BM33">
        <f t="shared" si="2"/>
        <v>78</v>
      </c>
      <c r="BN33">
        <f t="shared" si="3"/>
        <v>19</v>
      </c>
      <c r="BO33">
        <v>20</v>
      </c>
      <c r="BP33" s="119">
        <v>3</v>
      </c>
      <c r="BQ33" s="119">
        <v>3</v>
      </c>
      <c r="BR33" s="119">
        <v>3</v>
      </c>
      <c r="BS33" s="119">
        <v>3</v>
      </c>
      <c r="BT33" s="119">
        <v>3</v>
      </c>
      <c r="BU33" s="119">
        <v>3</v>
      </c>
      <c r="BV33" s="119">
        <v>3</v>
      </c>
      <c r="BW33" s="119">
        <v>4</v>
      </c>
      <c r="BX33" s="119">
        <v>3</v>
      </c>
      <c r="BY33" s="119">
        <v>3</v>
      </c>
      <c r="BZ33" s="120">
        <v>4</v>
      </c>
      <c r="CA33" s="120">
        <v>4</v>
      </c>
      <c r="CB33" s="120">
        <v>4</v>
      </c>
      <c r="CC33" s="120">
        <v>4</v>
      </c>
      <c r="CD33" s="120">
        <v>4</v>
      </c>
      <c r="CE33" s="121">
        <v>4</v>
      </c>
      <c r="CF33" s="121">
        <v>4</v>
      </c>
      <c r="CG33" s="121">
        <v>4</v>
      </c>
      <c r="CH33" s="121">
        <v>4</v>
      </c>
      <c r="CI33" s="121">
        <v>4</v>
      </c>
      <c r="CJ33" s="121">
        <v>3</v>
      </c>
      <c r="CK33" s="122">
        <v>2</v>
      </c>
      <c r="CL33" s="122">
        <v>2</v>
      </c>
      <c r="CM33" s="122">
        <v>3</v>
      </c>
      <c r="CN33" s="122">
        <v>3</v>
      </c>
      <c r="CO33" s="122">
        <v>2</v>
      </c>
      <c r="CP33" s="98">
        <f t="shared" si="4"/>
        <v>86</v>
      </c>
      <c r="CQ33" s="48">
        <v>76</v>
      </c>
      <c r="CS33">
        <f t="shared" si="5"/>
        <v>20</v>
      </c>
      <c r="CX33">
        <v>20</v>
      </c>
      <c r="CY33" s="64" t="s">
        <v>20</v>
      </c>
      <c r="CZ33" s="60" t="s">
        <v>17</v>
      </c>
      <c r="DA33" s="60" t="s">
        <v>19</v>
      </c>
      <c r="DB33" s="61" t="s">
        <v>20</v>
      </c>
      <c r="DC33" s="62" t="s">
        <v>19</v>
      </c>
      <c r="DD33" s="62" t="s">
        <v>19</v>
      </c>
      <c r="DE33" s="62" t="s">
        <v>18</v>
      </c>
      <c r="DF33" s="62" t="s">
        <v>18</v>
      </c>
      <c r="DG33" s="62" t="s">
        <v>19</v>
      </c>
      <c r="DH33" s="62" t="s">
        <v>20</v>
      </c>
      <c r="DI33" s="62" t="s">
        <v>20</v>
      </c>
      <c r="DJ33" s="62" t="s">
        <v>19</v>
      </c>
      <c r="DK33" s="62" t="s">
        <v>20</v>
      </c>
      <c r="DL33" s="65" t="s">
        <v>18</v>
      </c>
      <c r="DM33" s="62" t="s">
        <v>18</v>
      </c>
      <c r="DN33" s="62" t="s">
        <v>17</v>
      </c>
      <c r="DO33" s="65" t="s">
        <v>20</v>
      </c>
      <c r="DP33" s="62" t="s">
        <v>17</v>
      </c>
      <c r="DQ33" s="63" t="s">
        <v>20</v>
      </c>
      <c r="DR33" s="63" t="s">
        <v>17</v>
      </c>
      <c r="DS33" s="67" t="s">
        <v>20</v>
      </c>
      <c r="DT33" s="68" t="s">
        <v>17</v>
      </c>
      <c r="DU33" s="69" t="s">
        <v>17</v>
      </c>
      <c r="DV33" s="70" t="s">
        <v>17</v>
      </c>
      <c r="DW33" s="71" t="s">
        <v>17</v>
      </c>
      <c r="DX33" s="11">
        <v>18</v>
      </c>
      <c r="EB33">
        <v>20</v>
      </c>
      <c r="EC33" s="60" t="s">
        <v>19</v>
      </c>
      <c r="ED33" s="60" t="s">
        <v>17</v>
      </c>
      <c r="EE33" s="60" t="s">
        <v>19</v>
      </c>
      <c r="EF33" s="61" t="s">
        <v>20</v>
      </c>
      <c r="EG33" s="62" t="s">
        <v>19</v>
      </c>
      <c r="EH33" s="62" t="s">
        <v>19</v>
      </c>
      <c r="EI33" s="62" t="s">
        <v>18</v>
      </c>
      <c r="EJ33" s="62" t="s">
        <v>18</v>
      </c>
      <c r="EK33" s="62" t="s">
        <v>19</v>
      </c>
      <c r="EL33" s="62" t="s">
        <v>20</v>
      </c>
      <c r="EM33" s="62" t="s">
        <v>20</v>
      </c>
      <c r="EN33" s="65" t="s">
        <v>20</v>
      </c>
      <c r="EO33" s="62" t="s">
        <v>20</v>
      </c>
      <c r="EP33" s="62" t="s">
        <v>17</v>
      </c>
      <c r="EQ33" s="62" t="s">
        <v>18</v>
      </c>
      <c r="ER33" s="62" t="s">
        <v>17</v>
      </c>
      <c r="ES33" s="65" t="s">
        <v>19</v>
      </c>
      <c r="ET33" s="62" t="s">
        <v>17</v>
      </c>
      <c r="EU33" s="66" t="s">
        <v>18</v>
      </c>
      <c r="EV33" s="63" t="s">
        <v>17</v>
      </c>
      <c r="EW33" s="67" t="s">
        <v>17</v>
      </c>
      <c r="EX33" s="74" t="s">
        <v>19</v>
      </c>
      <c r="EY33" s="69" t="s">
        <v>17</v>
      </c>
      <c r="EZ33" s="70" t="s">
        <v>17</v>
      </c>
      <c r="FA33" s="71" t="s">
        <v>19</v>
      </c>
      <c r="FB33" s="11">
        <v>20</v>
      </c>
    </row>
    <row r="34" spans="1:158" ht="15" thickBot="1" x14ac:dyDescent="0.4">
      <c r="A34" s="3">
        <v>30</v>
      </c>
      <c r="B34" s="11">
        <v>12</v>
      </c>
      <c r="C34" s="31"/>
      <c r="D34" s="14">
        <f t="shared" si="0"/>
        <v>-12</v>
      </c>
      <c r="F34" s="18">
        <v>104</v>
      </c>
      <c r="G34" s="22">
        <v>97</v>
      </c>
      <c r="H34" s="14">
        <f t="shared" si="1"/>
        <v>-7</v>
      </c>
      <c r="N34" s="117">
        <v>14</v>
      </c>
      <c r="V34" s="23">
        <v>100</v>
      </c>
      <c r="W34" s="23"/>
      <c r="X34" s="23"/>
      <c r="Y34" s="23">
        <v>18</v>
      </c>
      <c r="Z34" s="117"/>
      <c r="AA34">
        <v>25</v>
      </c>
      <c r="AE34">
        <v>86</v>
      </c>
      <c r="AI34">
        <v>20</v>
      </c>
      <c r="AL34">
        <v>21</v>
      </c>
      <c r="AM34" s="53">
        <v>3</v>
      </c>
      <c r="AN34" s="53">
        <v>3</v>
      </c>
      <c r="AO34" s="53">
        <v>3</v>
      </c>
      <c r="AP34" s="53">
        <v>4</v>
      </c>
      <c r="AQ34" s="53">
        <v>4</v>
      </c>
      <c r="AR34" s="53">
        <v>4</v>
      </c>
      <c r="AS34" s="53">
        <v>3</v>
      </c>
      <c r="AT34" s="53">
        <v>4</v>
      </c>
      <c r="AU34" s="53">
        <v>4</v>
      </c>
      <c r="AV34" s="53">
        <v>3</v>
      </c>
      <c r="AW34" s="54">
        <v>4</v>
      </c>
      <c r="AX34" s="54">
        <v>3</v>
      </c>
      <c r="AY34" s="54">
        <v>5</v>
      </c>
      <c r="AZ34" s="54">
        <v>3</v>
      </c>
      <c r="BA34" s="54">
        <v>3</v>
      </c>
      <c r="BB34" s="55">
        <v>3</v>
      </c>
      <c r="BC34" s="55">
        <v>3</v>
      </c>
      <c r="BD34" s="55">
        <v>4</v>
      </c>
      <c r="BE34" s="55">
        <v>3</v>
      </c>
      <c r="BF34" s="55">
        <v>3</v>
      </c>
      <c r="BG34" s="55">
        <v>3</v>
      </c>
      <c r="BH34" s="56">
        <v>3</v>
      </c>
      <c r="BI34" s="56">
        <v>1</v>
      </c>
      <c r="BJ34" s="56">
        <v>3</v>
      </c>
      <c r="BK34" s="56">
        <v>3</v>
      </c>
      <c r="BL34" s="56">
        <v>3</v>
      </c>
      <c r="BM34">
        <f t="shared" si="2"/>
        <v>85</v>
      </c>
      <c r="BN34">
        <f t="shared" si="3"/>
        <v>18</v>
      </c>
      <c r="BO34">
        <v>21</v>
      </c>
      <c r="BP34" s="119">
        <v>5</v>
      </c>
      <c r="BQ34" s="119">
        <v>3</v>
      </c>
      <c r="BR34" s="119">
        <v>3</v>
      </c>
      <c r="BS34" s="119">
        <v>5</v>
      </c>
      <c r="BT34" s="119">
        <v>5</v>
      </c>
      <c r="BU34" s="119">
        <v>5</v>
      </c>
      <c r="BV34" s="119">
        <v>4</v>
      </c>
      <c r="BW34" s="119">
        <v>5</v>
      </c>
      <c r="BX34" s="119">
        <v>5</v>
      </c>
      <c r="BY34" s="119">
        <v>3</v>
      </c>
      <c r="BZ34" s="120">
        <v>3</v>
      </c>
      <c r="CA34" s="120">
        <v>3</v>
      </c>
      <c r="CB34" s="120">
        <v>5</v>
      </c>
      <c r="CC34" s="120">
        <v>3</v>
      </c>
      <c r="CD34" s="120">
        <v>4</v>
      </c>
      <c r="CE34" s="121">
        <v>2</v>
      </c>
      <c r="CF34" s="121">
        <v>3</v>
      </c>
      <c r="CG34" s="121">
        <v>4</v>
      </c>
      <c r="CH34" s="121">
        <v>4</v>
      </c>
      <c r="CI34" s="121">
        <v>4</v>
      </c>
      <c r="CJ34" s="121">
        <v>3</v>
      </c>
      <c r="CK34" s="122">
        <v>3</v>
      </c>
      <c r="CL34" s="122">
        <v>2</v>
      </c>
      <c r="CM34" s="122">
        <v>3</v>
      </c>
      <c r="CN34" s="122">
        <v>3</v>
      </c>
      <c r="CO34" s="122">
        <v>3</v>
      </c>
      <c r="CP34" s="98">
        <f t="shared" si="4"/>
        <v>95</v>
      </c>
      <c r="CQ34" s="48">
        <v>86</v>
      </c>
      <c r="CS34">
        <f t="shared" si="5"/>
        <v>18</v>
      </c>
      <c r="CX34">
        <v>21</v>
      </c>
      <c r="CY34" s="60" t="s">
        <v>19</v>
      </c>
      <c r="CZ34" s="60" t="s">
        <v>17</v>
      </c>
      <c r="DA34" s="60" t="s">
        <v>19</v>
      </c>
      <c r="DB34" s="61" t="s">
        <v>20</v>
      </c>
      <c r="DC34" s="65" t="s">
        <v>20</v>
      </c>
      <c r="DD34" s="62" t="s">
        <v>19</v>
      </c>
      <c r="DE34" s="62" t="s">
        <v>18</v>
      </c>
      <c r="DF34" s="62" t="s">
        <v>18</v>
      </c>
      <c r="DG34" s="62" t="s">
        <v>19</v>
      </c>
      <c r="DH34" s="62" t="s">
        <v>20</v>
      </c>
      <c r="DI34" s="62" t="s">
        <v>20</v>
      </c>
      <c r="DJ34" s="62" t="s">
        <v>19</v>
      </c>
      <c r="DK34" s="62" t="s">
        <v>20</v>
      </c>
      <c r="DL34" s="65" t="s">
        <v>18</v>
      </c>
      <c r="DM34" s="62" t="s">
        <v>18</v>
      </c>
      <c r="DN34" s="62" t="s">
        <v>17</v>
      </c>
      <c r="DO34" s="65" t="s">
        <v>20</v>
      </c>
      <c r="DP34" s="62" t="s">
        <v>17</v>
      </c>
      <c r="DQ34" s="63" t="s">
        <v>20</v>
      </c>
      <c r="DR34" s="63" t="s">
        <v>17</v>
      </c>
      <c r="DS34" s="67" t="s">
        <v>20</v>
      </c>
      <c r="DT34" s="68" t="s">
        <v>17</v>
      </c>
      <c r="DU34" s="69" t="s">
        <v>17</v>
      </c>
      <c r="DV34" s="70" t="s">
        <v>17</v>
      </c>
      <c r="DW34" s="71" t="s">
        <v>17</v>
      </c>
      <c r="DX34" s="11">
        <v>18</v>
      </c>
      <c r="EB34">
        <v>21</v>
      </c>
      <c r="EC34" s="60" t="s">
        <v>19</v>
      </c>
      <c r="ED34" s="60" t="s">
        <v>17</v>
      </c>
      <c r="EE34" s="60" t="s">
        <v>19</v>
      </c>
      <c r="EF34" s="133" t="s">
        <v>20</v>
      </c>
      <c r="EG34" s="79" t="s">
        <v>20</v>
      </c>
      <c r="EH34" s="62" t="s">
        <v>19</v>
      </c>
      <c r="EI34" s="62" t="s">
        <v>18</v>
      </c>
      <c r="EJ34" s="62" t="s">
        <v>18</v>
      </c>
      <c r="EK34" s="62" t="s">
        <v>19</v>
      </c>
      <c r="EL34" s="62" t="s">
        <v>20</v>
      </c>
      <c r="EM34" s="62" t="s">
        <v>20</v>
      </c>
      <c r="EN34" s="65" t="s">
        <v>17</v>
      </c>
      <c r="EO34" s="62" t="s">
        <v>20</v>
      </c>
      <c r="EP34" s="62" t="s">
        <v>17</v>
      </c>
      <c r="EQ34" s="62" t="s">
        <v>18</v>
      </c>
      <c r="ER34" s="62" t="s">
        <v>17</v>
      </c>
      <c r="ES34" s="65" t="s">
        <v>19</v>
      </c>
      <c r="ET34" s="62" t="s">
        <v>17</v>
      </c>
      <c r="EU34" s="63" t="s">
        <v>20</v>
      </c>
      <c r="EV34" s="63" t="s">
        <v>17</v>
      </c>
      <c r="EW34" s="67" t="s">
        <v>20</v>
      </c>
      <c r="EX34" s="68" t="s">
        <v>20</v>
      </c>
      <c r="EY34" s="69" t="s">
        <v>17</v>
      </c>
      <c r="EZ34" s="70" t="s">
        <v>17</v>
      </c>
      <c r="FA34" s="71" t="s">
        <v>19</v>
      </c>
      <c r="FB34" s="11">
        <v>18</v>
      </c>
    </row>
    <row r="35" spans="1:158" ht="15" thickBot="1" x14ac:dyDescent="0.4">
      <c r="A35" s="3">
        <v>1</v>
      </c>
      <c r="B35" s="11">
        <v>7</v>
      </c>
      <c r="C35" s="13">
        <v>12</v>
      </c>
      <c r="D35">
        <f t="shared" si="0"/>
        <v>5</v>
      </c>
      <c r="F35" s="18">
        <v>91</v>
      </c>
      <c r="G35" s="22">
        <v>80</v>
      </c>
      <c r="H35" s="14">
        <f t="shared" si="1"/>
        <v>-11</v>
      </c>
      <c r="N35" s="117">
        <v>15</v>
      </c>
      <c r="O35">
        <v>-1</v>
      </c>
      <c r="P35">
        <v>4</v>
      </c>
      <c r="Q35" s="48"/>
      <c r="V35" s="48">
        <v>76</v>
      </c>
      <c r="W35" s="48"/>
      <c r="X35" s="48"/>
      <c r="Y35" s="48">
        <v>18</v>
      </c>
      <c r="Z35" s="117"/>
      <c r="AA35">
        <v>26</v>
      </c>
      <c r="AE35">
        <v>95</v>
      </c>
      <c r="AI35">
        <v>18</v>
      </c>
      <c r="AK35" t="s">
        <v>68</v>
      </c>
      <c r="AL35">
        <v>22</v>
      </c>
      <c r="AM35" s="53">
        <v>2</v>
      </c>
      <c r="AN35" s="53">
        <v>3</v>
      </c>
      <c r="AO35" s="53">
        <v>3</v>
      </c>
      <c r="AP35" s="53">
        <v>3</v>
      </c>
      <c r="AQ35" s="53">
        <v>3</v>
      </c>
      <c r="AR35" s="53">
        <v>3</v>
      </c>
      <c r="AS35" s="53">
        <v>3</v>
      </c>
      <c r="AT35" s="53">
        <v>3</v>
      </c>
      <c r="AU35" s="53">
        <v>3</v>
      </c>
      <c r="AV35" s="53">
        <v>3</v>
      </c>
      <c r="AW35" s="54">
        <v>3</v>
      </c>
      <c r="AX35" s="54">
        <v>3</v>
      </c>
      <c r="AY35" s="54">
        <v>3</v>
      </c>
      <c r="AZ35" s="54">
        <v>3</v>
      </c>
      <c r="BA35" s="54">
        <v>3</v>
      </c>
      <c r="BB35" s="55">
        <v>4</v>
      </c>
      <c r="BC35" s="55">
        <v>3</v>
      </c>
      <c r="BD35" s="55">
        <v>3</v>
      </c>
      <c r="BE35" s="55">
        <v>4</v>
      </c>
      <c r="BF35" s="55">
        <v>3</v>
      </c>
      <c r="BG35" s="55">
        <v>2</v>
      </c>
      <c r="BH35" s="56">
        <v>3</v>
      </c>
      <c r="BI35" s="56">
        <v>3</v>
      </c>
      <c r="BJ35" s="56">
        <v>3</v>
      </c>
      <c r="BK35" s="56">
        <v>3</v>
      </c>
      <c r="BL35" s="56">
        <v>2</v>
      </c>
      <c r="BM35">
        <f t="shared" si="2"/>
        <v>77</v>
      </c>
      <c r="BN35">
        <f t="shared" si="3"/>
        <v>15</v>
      </c>
      <c r="BO35">
        <v>22</v>
      </c>
      <c r="BP35" s="60">
        <v>3</v>
      </c>
      <c r="BQ35" s="60">
        <v>3</v>
      </c>
      <c r="BR35" s="60">
        <v>3</v>
      </c>
      <c r="BS35" s="60">
        <v>3</v>
      </c>
      <c r="BT35" s="60">
        <v>3</v>
      </c>
      <c r="BU35" s="60">
        <v>3</v>
      </c>
      <c r="BV35" s="60">
        <v>3</v>
      </c>
      <c r="BW35" s="60">
        <v>3</v>
      </c>
      <c r="BX35" s="60">
        <v>3</v>
      </c>
      <c r="BY35" s="60">
        <v>3</v>
      </c>
      <c r="BZ35" s="61">
        <v>3</v>
      </c>
      <c r="CA35" s="61">
        <v>3</v>
      </c>
      <c r="CB35" s="61">
        <v>3</v>
      </c>
      <c r="CC35" s="61">
        <v>3</v>
      </c>
      <c r="CD35" s="61">
        <v>3</v>
      </c>
      <c r="CE35" s="62">
        <v>4</v>
      </c>
      <c r="CF35" s="62">
        <v>4</v>
      </c>
      <c r="CG35" s="62">
        <v>3</v>
      </c>
      <c r="CH35" s="62">
        <v>3</v>
      </c>
      <c r="CI35" s="62">
        <v>4</v>
      </c>
      <c r="CJ35" s="62">
        <v>3</v>
      </c>
      <c r="CK35" s="63">
        <v>3</v>
      </c>
      <c r="CL35" s="63">
        <v>3</v>
      </c>
      <c r="CM35" s="63">
        <v>3</v>
      </c>
      <c r="CN35" s="63">
        <v>3</v>
      </c>
      <c r="CO35" s="63">
        <v>3</v>
      </c>
      <c r="CP35">
        <f t="shared" si="4"/>
        <v>81</v>
      </c>
      <c r="CQ35" s="48">
        <v>95</v>
      </c>
      <c r="CS35">
        <f t="shared" si="5"/>
        <v>15</v>
      </c>
      <c r="CW35" s="128" t="s">
        <v>68</v>
      </c>
      <c r="CX35" s="14">
        <v>22</v>
      </c>
      <c r="CY35" s="60" t="s">
        <v>19</v>
      </c>
      <c r="CZ35" s="64" t="s">
        <v>20</v>
      </c>
      <c r="DA35" s="64" t="s">
        <v>17</v>
      </c>
      <c r="DB35" s="61" t="s">
        <v>20</v>
      </c>
      <c r="DC35" s="65" t="s">
        <v>20</v>
      </c>
      <c r="DD35" s="65" t="s">
        <v>20</v>
      </c>
      <c r="DE35" s="62" t="s">
        <v>18</v>
      </c>
      <c r="DF35" s="65" t="s">
        <v>20</v>
      </c>
      <c r="DG35" s="65" t="s">
        <v>17</v>
      </c>
      <c r="DH35" s="65" t="s">
        <v>18</v>
      </c>
      <c r="DI35" s="65" t="s">
        <v>18</v>
      </c>
      <c r="DJ35" s="65" t="s">
        <v>20</v>
      </c>
      <c r="DK35" s="62" t="s">
        <v>20</v>
      </c>
      <c r="DL35" s="65" t="s">
        <v>20</v>
      </c>
      <c r="DM35" s="65" t="s">
        <v>19</v>
      </c>
      <c r="DN35" s="65" t="s">
        <v>18</v>
      </c>
      <c r="DO35" s="65" t="s">
        <v>20</v>
      </c>
      <c r="DP35" s="65" t="s">
        <v>18</v>
      </c>
      <c r="DQ35" s="66" t="s">
        <v>17</v>
      </c>
      <c r="DR35" s="66" t="s">
        <v>20</v>
      </c>
      <c r="DS35" s="67" t="s">
        <v>19</v>
      </c>
      <c r="DT35" s="68" t="s">
        <v>18</v>
      </c>
      <c r="DU35" s="69" t="s">
        <v>17</v>
      </c>
      <c r="DV35" s="70" t="s">
        <v>18</v>
      </c>
      <c r="DW35" s="71" t="s">
        <v>17</v>
      </c>
      <c r="DX35" s="11">
        <v>5</v>
      </c>
      <c r="EA35" s="128" t="s">
        <v>68</v>
      </c>
      <c r="EB35" s="14">
        <v>22</v>
      </c>
      <c r="EC35" s="60" t="s">
        <v>19</v>
      </c>
      <c r="ED35" s="60" t="s">
        <v>17</v>
      </c>
      <c r="EE35" s="79"/>
      <c r="EF35" s="79" t="s">
        <v>18</v>
      </c>
      <c r="EG35" s="62" t="s">
        <v>19</v>
      </c>
      <c r="EH35" s="79" t="s">
        <v>20</v>
      </c>
      <c r="EI35" s="79" t="s">
        <v>19</v>
      </c>
      <c r="EJ35" s="79" t="s">
        <v>17</v>
      </c>
      <c r="EK35" s="62" t="s">
        <v>19</v>
      </c>
      <c r="EL35" s="79" t="s">
        <v>19</v>
      </c>
      <c r="EM35" s="62" t="s">
        <v>20</v>
      </c>
      <c r="EN35" s="79" t="s">
        <v>17</v>
      </c>
      <c r="EO35" s="62" t="s">
        <v>20</v>
      </c>
      <c r="EP35" s="79" t="s">
        <v>20</v>
      </c>
      <c r="EQ35" s="79" t="s">
        <v>19</v>
      </c>
      <c r="ER35" s="62" t="s">
        <v>17</v>
      </c>
      <c r="ES35" s="79" t="s">
        <v>18</v>
      </c>
      <c r="ET35" s="62" t="s">
        <v>17</v>
      </c>
      <c r="EU35" s="79" t="s">
        <v>19</v>
      </c>
      <c r="EV35" s="63" t="s">
        <v>17</v>
      </c>
      <c r="EW35" s="73" t="s">
        <v>18</v>
      </c>
      <c r="EX35" s="79" t="s">
        <v>17</v>
      </c>
      <c r="EY35" s="79" t="s">
        <v>19</v>
      </c>
      <c r="EZ35" s="75" t="s">
        <v>19</v>
      </c>
      <c r="FA35" s="69" t="s">
        <v>18</v>
      </c>
      <c r="FB35" s="11">
        <v>12</v>
      </c>
    </row>
    <row r="36" spans="1:158" ht="15" thickBot="1" x14ac:dyDescent="0.4">
      <c r="A36" s="27">
        <v>2</v>
      </c>
      <c r="B36" s="26">
        <v>18</v>
      </c>
      <c r="C36" s="28">
        <v>18</v>
      </c>
      <c r="D36" s="23">
        <f t="shared" si="0"/>
        <v>0</v>
      </c>
      <c r="E36" s="23"/>
      <c r="F36" s="24">
        <v>76</v>
      </c>
      <c r="G36" s="25">
        <v>98</v>
      </c>
      <c r="H36" s="23">
        <f t="shared" si="1"/>
        <v>22</v>
      </c>
      <c r="N36" s="117">
        <v>16</v>
      </c>
      <c r="O36">
        <v>-2</v>
      </c>
      <c r="P36">
        <v>0</v>
      </c>
      <c r="Q36" s="48"/>
      <c r="V36" s="48">
        <v>90</v>
      </c>
      <c r="W36" s="48"/>
      <c r="X36" s="48"/>
      <c r="Y36" s="48">
        <v>16</v>
      </c>
      <c r="Z36" s="117"/>
      <c r="AA36">
        <v>27</v>
      </c>
      <c r="AE36">
        <v>100</v>
      </c>
      <c r="AI36">
        <v>17</v>
      </c>
      <c r="AL36">
        <v>23</v>
      </c>
      <c r="AM36" s="53">
        <v>4</v>
      </c>
      <c r="AN36" s="53">
        <v>2</v>
      </c>
      <c r="AO36" s="53">
        <v>2</v>
      </c>
      <c r="AP36" s="53">
        <v>3</v>
      </c>
      <c r="AQ36" s="53">
        <v>3</v>
      </c>
      <c r="AR36" s="53">
        <v>4</v>
      </c>
      <c r="AS36" s="53">
        <v>5</v>
      </c>
      <c r="AT36" s="53">
        <v>5</v>
      </c>
      <c r="AU36" s="53">
        <v>3</v>
      </c>
      <c r="AV36" s="53">
        <v>3</v>
      </c>
      <c r="AW36" s="54">
        <v>5</v>
      </c>
      <c r="AX36" s="54">
        <v>4</v>
      </c>
      <c r="AY36" s="54">
        <v>3</v>
      </c>
      <c r="AZ36" s="54">
        <v>4</v>
      </c>
      <c r="BA36" s="54">
        <v>4</v>
      </c>
      <c r="BB36" s="55">
        <v>3</v>
      </c>
      <c r="BC36" s="55">
        <v>2</v>
      </c>
      <c r="BD36" s="55">
        <v>3</v>
      </c>
      <c r="BE36" s="55">
        <v>4</v>
      </c>
      <c r="BF36" s="55">
        <v>4</v>
      </c>
      <c r="BG36" s="55">
        <v>3</v>
      </c>
      <c r="BH36" s="56">
        <v>4</v>
      </c>
      <c r="BI36" s="56">
        <v>3</v>
      </c>
      <c r="BJ36" s="56">
        <v>3</v>
      </c>
      <c r="BK36" s="56">
        <v>3</v>
      </c>
      <c r="BL36" s="56">
        <v>4</v>
      </c>
      <c r="BM36">
        <f t="shared" si="2"/>
        <v>90</v>
      </c>
      <c r="BN36">
        <f t="shared" si="3"/>
        <v>20</v>
      </c>
      <c r="BO36">
        <v>23</v>
      </c>
      <c r="BP36" s="119">
        <v>4</v>
      </c>
      <c r="BQ36" s="119">
        <v>2</v>
      </c>
      <c r="BR36" s="119">
        <v>2</v>
      </c>
      <c r="BS36" s="119">
        <v>4</v>
      </c>
      <c r="BT36" s="119">
        <v>4</v>
      </c>
      <c r="BU36" s="119">
        <v>5</v>
      </c>
      <c r="BV36" s="119">
        <v>4</v>
      </c>
      <c r="BW36" s="119">
        <v>5</v>
      </c>
      <c r="BX36" s="119">
        <v>2</v>
      </c>
      <c r="BY36" s="119">
        <v>3</v>
      </c>
      <c r="BZ36" s="120">
        <v>5</v>
      </c>
      <c r="CA36" s="120">
        <v>5</v>
      </c>
      <c r="CB36" s="120">
        <v>3</v>
      </c>
      <c r="CC36" s="120">
        <v>4</v>
      </c>
      <c r="CD36" s="120">
        <v>4</v>
      </c>
      <c r="CE36" s="121">
        <v>3</v>
      </c>
      <c r="CF36" s="121">
        <v>4</v>
      </c>
      <c r="CG36" s="121">
        <v>3</v>
      </c>
      <c r="CH36" s="121">
        <v>4</v>
      </c>
      <c r="CI36" s="121">
        <v>4</v>
      </c>
      <c r="CJ36" s="121">
        <v>2</v>
      </c>
      <c r="CK36" s="122">
        <v>4</v>
      </c>
      <c r="CL36" s="122">
        <v>3</v>
      </c>
      <c r="CM36" s="122">
        <v>3</v>
      </c>
      <c r="CN36" s="122">
        <v>3</v>
      </c>
      <c r="CO36" s="122">
        <v>4</v>
      </c>
      <c r="CP36" s="98">
        <f t="shared" si="4"/>
        <v>93</v>
      </c>
      <c r="CQ36" s="48">
        <v>100</v>
      </c>
      <c r="CS36">
        <f t="shared" si="5"/>
        <v>21</v>
      </c>
      <c r="CX36">
        <v>23</v>
      </c>
      <c r="CY36" s="60" t="s">
        <v>19</v>
      </c>
      <c r="CZ36" s="60" t="s">
        <v>17</v>
      </c>
      <c r="DA36" s="60" t="s">
        <v>19</v>
      </c>
      <c r="DB36" s="61" t="s">
        <v>20</v>
      </c>
      <c r="DC36" s="62" t="s">
        <v>19</v>
      </c>
      <c r="DD36" s="62" t="s">
        <v>19</v>
      </c>
      <c r="DE36" s="62" t="s">
        <v>18</v>
      </c>
      <c r="DF36" s="62" t="s">
        <v>18</v>
      </c>
      <c r="DG36" s="62" t="s">
        <v>19</v>
      </c>
      <c r="DH36" s="62" t="s">
        <v>20</v>
      </c>
      <c r="DI36" s="62" t="s">
        <v>20</v>
      </c>
      <c r="DJ36" s="62" t="s">
        <v>19</v>
      </c>
      <c r="DK36" s="62" t="s">
        <v>20</v>
      </c>
      <c r="DL36" s="65" t="s">
        <v>18</v>
      </c>
      <c r="DM36" s="62" t="s">
        <v>18</v>
      </c>
      <c r="DN36" s="62" t="s">
        <v>17</v>
      </c>
      <c r="DO36" s="65" t="s">
        <v>20</v>
      </c>
      <c r="DP36" s="62" t="s">
        <v>17</v>
      </c>
      <c r="DQ36" s="63" t="s">
        <v>20</v>
      </c>
      <c r="DR36" s="63" t="s">
        <v>17</v>
      </c>
      <c r="DS36" s="67" t="s">
        <v>20</v>
      </c>
      <c r="DT36" s="74" t="s">
        <v>19</v>
      </c>
      <c r="DU36" s="69" t="s">
        <v>17</v>
      </c>
      <c r="DV36" s="70" t="s">
        <v>17</v>
      </c>
      <c r="DW36" s="71" t="s">
        <v>17</v>
      </c>
      <c r="DX36" s="11">
        <v>20</v>
      </c>
      <c r="EB36">
        <v>23</v>
      </c>
      <c r="EC36" s="60" t="s">
        <v>19</v>
      </c>
      <c r="ED36" s="60" t="s">
        <v>17</v>
      </c>
      <c r="EE36" s="60" t="s">
        <v>19</v>
      </c>
      <c r="EF36" s="61" t="s">
        <v>20</v>
      </c>
      <c r="EG36" s="62" t="s">
        <v>19</v>
      </c>
      <c r="EH36" s="62" t="s">
        <v>19</v>
      </c>
      <c r="EI36" s="62" t="s">
        <v>18</v>
      </c>
      <c r="EJ36" s="62" t="s">
        <v>18</v>
      </c>
      <c r="EK36" s="62" t="s">
        <v>19</v>
      </c>
      <c r="EL36" s="62" t="s">
        <v>20</v>
      </c>
      <c r="EM36" s="62" t="s">
        <v>20</v>
      </c>
      <c r="EN36" s="62" t="s">
        <v>19</v>
      </c>
      <c r="EO36" s="62" t="s">
        <v>20</v>
      </c>
      <c r="EP36" s="62" t="s">
        <v>17</v>
      </c>
      <c r="EQ36" s="62" t="s">
        <v>18</v>
      </c>
      <c r="ER36" s="62" t="s">
        <v>17</v>
      </c>
      <c r="ES36" s="65" t="s">
        <v>19</v>
      </c>
      <c r="ET36" s="62" t="s">
        <v>17</v>
      </c>
      <c r="EU36" s="63" t="s">
        <v>20</v>
      </c>
      <c r="EV36" s="63" t="s">
        <v>17</v>
      </c>
      <c r="EW36" s="67" t="s">
        <v>17</v>
      </c>
      <c r="EX36" s="74" t="s">
        <v>19</v>
      </c>
      <c r="EY36" s="69" t="s">
        <v>17</v>
      </c>
      <c r="EZ36" s="70" t="s">
        <v>17</v>
      </c>
      <c r="FA36" s="71" t="s">
        <v>19</v>
      </c>
      <c r="FB36" s="11">
        <v>21</v>
      </c>
    </row>
    <row r="37" spans="1:158" ht="15" thickBot="1" x14ac:dyDescent="0.4">
      <c r="A37" s="27">
        <v>3</v>
      </c>
      <c r="B37" s="26">
        <v>18</v>
      </c>
      <c r="C37" s="28">
        <v>20</v>
      </c>
      <c r="D37" s="23">
        <f t="shared" si="0"/>
        <v>2</v>
      </c>
      <c r="E37" s="23"/>
      <c r="F37" s="24">
        <v>91</v>
      </c>
      <c r="G37" s="25">
        <v>97</v>
      </c>
      <c r="H37" s="23">
        <f t="shared" si="1"/>
        <v>6</v>
      </c>
      <c r="N37">
        <v>17</v>
      </c>
      <c r="O37">
        <v>4</v>
      </c>
      <c r="P37">
        <v>-9</v>
      </c>
      <c r="Q37" s="96"/>
      <c r="U37" s="14"/>
      <c r="V37" s="96">
        <v>76</v>
      </c>
      <c r="W37" s="96"/>
      <c r="X37" s="96"/>
      <c r="Y37" s="96">
        <v>20</v>
      </c>
      <c r="AE37">
        <v>93</v>
      </c>
      <c r="AI37">
        <v>21</v>
      </c>
      <c r="AL37">
        <v>24</v>
      </c>
      <c r="AM37" s="53">
        <v>3</v>
      </c>
      <c r="AN37" s="53">
        <v>4</v>
      </c>
      <c r="AO37" s="53">
        <v>3</v>
      </c>
      <c r="AP37" s="53">
        <v>3</v>
      </c>
      <c r="AQ37" s="53">
        <v>3</v>
      </c>
      <c r="AR37" s="53">
        <v>4</v>
      </c>
      <c r="AS37" s="53">
        <v>3</v>
      </c>
      <c r="AT37" s="53">
        <v>4</v>
      </c>
      <c r="AU37" s="53">
        <v>3</v>
      </c>
      <c r="AV37" s="53">
        <v>3</v>
      </c>
      <c r="AW37" s="54">
        <v>4</v>
      </c>
      <c r="AX37" s="54">
        <v>4</v>
      </c>
      <c r="AY37" s="54">
        <v>5</v>
      </c>
      <c r="AZ37" s="54">
        <v>4</v>
      </c>
      <c r="BA37" s="54">
        <v>3</v>
      </c>
      <c r="BB37" s="55">
        <v>3</v>
      </c>
      <c r="BC37" s="55">
        <v>4</v>
      </c>
      <c r="BD37" s="55">
        <v>4</v>
      </c>
      <c r="BE37" s="55">
        <v>4</v>
      </c>
      <c r="BF37" s="55">
        <v>5</v>
      </c>
      <c r="BG37" s="55">
        <v>3</v>
      </c>
      <c r="BH37" s="56">
        <v>3</v>
      </c>
      <c r="BI37" s="56">
        <v>3</v>
      </c>
      <c r="BJ37" s="56">
        <v>3</v>
      </c>
      <c r="BK37" s="56">
        <v>3</v>
      </c>
      <c r="BL37" s="56">
        <v>3</v>
      </c>
      <c r="BM37">
        <f t="shared" si="2"/>
        <v>91</v>
      </c>
      <c r="BN37">
        <f t="shared" si="3"/>
        <v>20</v>
      </c>
      <c r="BO37">
        <v>24</v>
      </c>
      <c r="BP37" s="119">
        <v>3</v>
      </c>
      <c r="BQ37" s="119">
        <v>3</v>
      </c>
      <c r="BR37" s="119">
        <v>3</v>
      </c>
      <c r="BS37" s="119">
        <v>2</v>
      </c>
      <c r="BT37" s="119">
        <v>3</v>
      </c>
      <c r="BU37" s="119">
        <v>4</v>
      </c>
      <c r="BV37" s="119">
        <v>3</v>
      </c>
      <c r="BW37" s="119">
        <v>5</v>
      </c>
      <c r="BX37" s="119">
        <v>3</v>
      </c>
      <c r="BY37" s="119">
        <v>3</v>
      </c>
      <c r="BZ37" s="120">
        <v>4</v>
      </c>
      <c r="CA37" s="120">
        <v>5</v>
      </c>
      <c r="CB37" s="120">
        <v>5</v>
      </c>
      <c r="CC37" s="120">
        <v>3</v>
      </c>
      <c r="CD37" s="120">
        <v>3</v>
      </c>
      <c r="CE37" s="121">
        <v>3</v>
      </c>
      <c r="CF37" s="121">
        <v>4</v>
      </c>
      <c r="CG37" s="121">
        <v>4</v>
      </c>
      <c r="CH37" s="121">
        <v>4</v>
      </c>
      <c r="CI37" s="121">
        <v>5</v>
      </c>
      <c r="CJ37" s="121">
        <v>2</v>
      </c>
      <c r="CK37" s="122">
        <v>2</v>
      </c>
      <c r="CL37" s="122">
        <v>3</v>
      </c>
      <c r="CM37" s="122">
        <v>3</v>
      </c>
      <c r="CN37" s="122">
        <v>3</v>
      </c>
      <c r="CO37" s="122">
        <v>3</v>
      </c>
      <c r="CP37" s="98">
        <f t="shared" si="4"/>
        <v>88</v>
      </c>
      <c r="CQ37" s="48">
        <v>93</v>
      </c>
      <c r="CS37">
        <f t="shared" si="5"/>
        <v>20</v>
      </c>
      <c r="CX37">
        <v>24</v>
      </c>
      <c r="CY37" s="64" t="s">
        <v>20</v>
      </c>
      <c r="CZ37" s="60" t="s">
        <v>17</v>
      </c>
      <c r="DA37" s="60" t="s">
        <v>19</v>
      </c>
      <c r="DB37" s="61" t="s">
        <v>20</v>
      </c>
      <c r="DC37" s="65" t="s">
        <v>20</v>
      </c>
      <c r="DD37" s="62" t="s">
        <v>19</v>
      </c>
      <c r="DE37" s="62" t="s">
        <v>18</v>
      </c>
      <c r="DF37" s="62" t="s">
        <v>18</v>
      </c>
      <c r="DG37" s="62" t="s">
        <v>19</v>
      </c>
      <c r="DH37" s="62" t="s">
        <v>20</v>
      </c>
      <c r="DI37" s="62" t="s">
        <v>20</v>
      </c>
      <c r="DJ37" s="62" t="s">
        <v>19</v>
      </c>
      <c r="DK37" s="62" t="s">
        <v>20</v>
      </c>
      <c r="DL37" s="65" t="s">
        <v>18</v>
      </c>
      <c r="DM37" s="62" t="s">
        <v>18</v>
      </c>
      <c r="DN37" s="62" t="s">
        <v>17</v>
      </c>
      <c r="DO37" s="65" t="s">
        <v>20</v>
      </c>
      <c r="DP37" s="62" t="s">
        <v>17</v>
      </c>
      <c r="DQ37" s="63" t="s">
        <v>20</v>
      </c>
      <c r="DR37" s="63" t="s">
        <v>17</v>
      </c>
      <c r="DS37" s="67" t="s">
        <v>20</v>
      </c>
      <c r="DT37" s="68" t="s">
        <v>17</v>
      </c>
      <c r="DU37" s="69" t="s">
        <v>17</v>
      </c>
      <c r="DV37" s="70" t="s">
        <v>17</v>
      </c>
      <c r="DW37" s="71" t="s">
        <v>17</v>
      </c>
      <c r="DX37" s="11">
        <v>17</v>
      </c>
      <c r="EB37">
        <v>24</v>
      </c>
      <c r="EC37" s="60" t="s">
        <v>19</v>
      </c>
      <c r="ED37" s="79" t="s">
        <v>20</v>
      </c>
      <c r="EE37" s="60" t="s">
        <v>19</v>
      </c>
      <c r="EF37" s="61" t="s">
        <v>20</v>
      </c>
      <c r="EG37" s="62" t="s">
        <v>19</v>
      </c>
      <c r="EH37" s="62" t="s">
        <v>19</v>
      </c>
      <c r="EI37" s="62" t="s">
        <v>18</v>
      </c>
      <c r="EJ37" s="62" t="s">
        <v>18</v>
      </c>
      <c r="EK37" s="62" t="s">
        <v>19</v>
      </c>
      <c r="EL37" s="62" t="s">
        <v>20</v>
      </c>
      <c r="EM37" s="62" t="s">
        <v>20</v>
      </c>
      <c r="EN37" s="62" t="s">
        <v>19</v>
      </c>
      <c r="EO37" s="62" t="s">
        <v>20</v>
      </c>
      <c r="EP37" s="65" t="s">
        <v>18</v>
      </c>
      <c r="EQ37" s="62" t="s">
        <v>18</v>
      </c>
      <c r="ER37" s="62" t="s">
        <v>17</v>
      </c>
      <c r="ES37" s="65" t="s">
        <v>19</v>
      </c>
      <c r="ET37" s="62" t="s">
        <v>17</v>
      </c>
      <c r="EU37" s="63" t="s">
        <v>20</v>
      </c>
      <c r="EV37" s="66" t="s">
        <v>18</v>
      </c>
      <c r="EW37" s="67" t="s">
        <v>20</v>
      </c>
      <c r="EX37" s="68" t="s">
        <v>17</v>
      </c>
      <c r="EY37" s="69" t="s">
        <v>17</v>
      </c>
      <c r="EZ37" s="70" t="s">
        <v>17</v>
      </c>
      <c r="FA37" s="71" t="s">
        <v>19</v>
      </c>
      <c r="FB37" s="11">
        <v>17</v>
      </c>
    </row>
    <row r="38" spans="1:158" ht="15" thickBot="1" x14ac:dyDescent="0.4">
      <c r="A38" s="27">
        <v>4</v>
      </c>
      <c r="B38" s="26">
        <v>18</v>
      </c>
      <c r="C38" s="26">
        <v>19</v>
      </c>
      <c r="D38" s="23">
        <f t="shared" si="0"/>
        <v>1</v>
      </c>
      <c r="E38" s="23"/>
      <c r="F38" s="24">
        <v>82</v>
      </c>
      <c r="G38" s="25">
        <v>89</v>
      </c>
      <c r="H38" s="23">
        <f t="shared" si="1"/>
        <v>7</v>
      </c>
      <c r="N38" s="117">
        <v>18</v>
      </c>
      <c r="O38">
        <v>3</v>
      </c>
      <c r="P38">
        <v>-17</v>
      </c>
      <c r="U38" s="98"/>
      <c r="V38">
        <v>76</v>
      </c>
      <c r="Y38">
        <v>11</v>
      </c>
      <c r="Z38" s="117"/>
      <c r="AA38">
        <v>28</v>
      </c>
      <c r="AE38">
        <v>88</v>
      </c>
      <c r="AI38">
        <v>17</v>
      </c>
      <c r="AL38">
        <v>25</v>
      </c>
      <c r="AM38" s="53">
        <v>2</v>
      </c>
      <c r="AN38" s="53">
        <v>2</v>
      </c>
      <c r="AO38" s="53">
        <v>2</v>
      </c>
      <c r="AP38" s="53">
        <v>4</v>
      </c>
      <c r="AQ38" s="53">
        <v>4</v>
      </c>
      <c r="AR38" s="53">
        <v>4</v>
      </c>
      <c r="AS38" s="53">
        <v>3</v>
      </c>
      <c r="AT38" s="53">
        <v>4</v>
      </c>
      <c r="AU38" s="53">
        <v>2</v>
      </c>
      <c r="AV38" s="53">
        <v>3</v>
      </c>
      <c r="AW38" s="54">
        <v>4</v>
      </c>
      <c r="AX38" s="54">
        <v>4</v>
      </c>
      <c r="AY38" s="54">
        <v>3</v>
      </c>
      <c r="AZ38" s="54">
        <v>2</v>
      </c>
      <c r="BA38" s="54">
        <v>4</v>
      </c>
      <c r="BB38" s="55">
        <v>4</v>
      </c>
      <c r="BC38" s="55">
        <v>4</v>
      </c>
      <c r="BD38" s="55">
        <v>3</v>
      </c>
      <c r="BE38" s="55">
        <v>4</v>
      </c>
      <c r="BF38" s="55">
        <v>4</v>
      </c>
      <c r="BG38" s="55">
        <v>2</v>
      </c>
      <c r="BH38" s="56">
        <v>2</v>
      </c>
      <c r="BI38" s="56">
        <v>2</v>
      </c>
      <c r="BJ38" s="56">
        <v>2</v>
      </c>
      <c r="BK38" s="56">
        <v>2</v>
      </c>
      <c r="BL38" s="56">
        <v>3</v>
      </c>
      <c r="BM38">
        <f t="shared" si="2"/>
        <v>79</v>
      </c>
      <c r="BN38">
        <f t="shared" si="3"/>
        <v>17</v>
      </c>
      <c r="BO38">
        <v>25</v>
      </c>
      <c r="BP38" s="119">
        <v>3</v>
      </c>
      <c r="BQ38" s="119">
        <v>3</v>
      </c>
      <c r="BR38" s="119">
        <v>2</v>
      </c>
      <c r="BS38" s="119">
        <v>3</v>
      </c>
      <c r="BT38" s="119">
        <v>3</v>
      </c>
      <c r="BU38" s="119">
        <v>4</v>
      </c>
      <c r="BV38" s="119">
        <v>3</v>
      </c>
      <c r="BW38" s="119">
        <v>5</v>
      </c>
      <c r="BX38" s="119">
        <v>2</v>
      </c>
      <c r="BY38" s="119">
        <v>3</v>
      </c>
      <c r="BZ38" s="120">
        <v>3</v>
      </c>
      <c r="CA38" s="120">
        <v>4</v>
      </c>
      <c r="CB38" s="120">
        <v>3</v>
      </c>
      <c r="CC38" s="120">
        <v>4</v>
      </c>
      <c r="CD38" s="120">
        <v>2</v>
      </c>
      <c r="CE38" s="121">
        <v>3</v>
      </c>
      <c r="CF38" s="121">
        <v>4</v>
      </c>
      <c r="CG38" s="121">
        <v>2</v>
      </c>
      <c r="CH38" s="121">
        <v>3</v>
      </c>
      <c r="CI38" s="121">
        <v>4</v>
      </c>
      <c r="CJ38" s="121">
        <v>3</v>
      </c>
      <c r="CK38" s="122">
        <v>3</v>
      </c>
      <c r="CL38" s="122">
        <v>3</v>
      </c>
      <c r="CM38" s="122">
        <v>3</v>
      </c>
      <c r="CN38" s="122">
        <v>2</v>
      </c>
      <c r="CO38" s="122">
        <v>2</v>
      </c>
      <c r="CP38" s="98">
        <f t="shared" si="4"/>
        <v>79</v>
      </c>
      <c r="CQ38" s="48">
        <v>88</v>
      </c>
      <c r="CS38">
        <f t="shared" si="5"/>
        <v>16</v>
      </c>
      <c r="CX38">
        <v>25</v>
      </c>
      <c r="CY38" s="64" t="s">
        <v>18</v>
      </c>
      <c r="CZ38" s="60" t="s">
        <v>17</v>
      </c>
      <c r="DA38" s="60" t="s">
        <v>19</v>
      </c>
      <c r="DB38" s="61" t="s">
        <v>20</v>
      </c>
      <c r="DC38" s="62" t="s">
        <v>19</v>
      </c>
      <c r="DD38" s="62" t="s">
        <v>19</v>
      </c>
      <c r="DE38" s="62" t="s">
        <v>18</v>
      </c>
      <c r="DF38" s="62" t="s">
        <v>18</v>
      </c>
      <c r="DG38" s="62" t="s">
        <v>19</v>
      </c>
      <c r="DH38" s="62" t="s">
        <v>20</v>
      </c>
      <c r="DI38" s="62" t="s">
        <v>20</v>
      </c>
      <c r="DJ38" s="62" t="s">
        <v>19</v>
      </c>
      <c r="DK38" s="62" t="s">
        <v>20</v>
      </c>
      <c r="DL38" s="65" t="s">
        <v>18</v>
      </c>
      <c r="DM38" s="65" t="s">
        <v>19</v>
      </c>
      <c r="DN38" s="65" t="s">
        <v>18</v>
      </c>
      <c r="DO38" s="62" t="s">
        <v>17</v>
      </c>
      <c r="DP38" s="65" t="s">
        <v>20</v>
      </c>
      <c r="DQ38" s="66" t="s">
        <v>17</v>
      </c>
      <c r="DR38" s="66" t="s">
        <v>20</v>
      </c>
      <c r="DS38" s="67" t="s">
        <v>17</v>
      </c>
      <c r="DT38" s="68" t="s">
        <v>20</v>
      </c>
      <c r="DU38" s="69" t="s">
        <v>17</v>
      </c>
      <c r="DV38" s="70" t="s">
        <v>17</v>
      </c>
      <c r="DW38" s="71" t="s">
        <v>17</v>
      </c>
      <c r="DX38" s="11">
        <v>17</v>
      </c>
      <c r="EB38">
        <v>25</v>
      </c>
      <c r="EC38" s="60" t="s">
        <v>19</v>
      </c>
      <c r="ED38" s="60" t="s">
        <v>17</v>
      </c>
      <c r="EE38" s="60" t="s">
        <v>19</v>
      </c>
      <c r="EF38" s="61" t="s">
        <v>20</v>
      </c>
      <c r="EG38" s="62" t="s">
        <v>19</v>
      </c>
      <c r="EH38" s="62" t="s">
        <v>19</v>
      </c>
      <c r="EI38" s="62" t="s">
        <v>18</v>
      </c>
      <c r="EJ38" s="62" t="s">
        <v>18</v>
      </c>
      <c r="EK38" s="62" t="s">
        <v>19</v>
      </c>
      <c r="EL38" s="62" t="s">
        <v>20</v>
      </c>
      <c r="EM38" s="62" t="s">
        <v>20</v>
      </c>
      <c r="EN38" s="65" t="s">
        <v>20</v>
      </c>
      <c r="EO38" s="62" t="s">
        <v>20</v>
      </c>
      <c r="EP38" s="62" t="s">
        <v>17</v>
      </c>
      <c r="EQ38" s="62" t="s">
        <v>18</v>
      </c>
      <c r="ER38" s="62" t="s">
        <v>17</v>
      </c>
      <c r="ES38" s="65" t="s">
        <v>19</v>
      </c>
      <c r="ET38" s="62" t="s">
        <v>17</v>
      </c>
      <c r="EU38" s="66" t="s">
        <v>18</v>
      </c>
      <c r="EV38" s="63" t="s">
        <v>17</v>
      </c>
      <c r="EW38" s="67" t="s">
        <v>17</v>
      </c>
      <c r="EX38" s="74" t="s">
        <v>19</v>
      </c>
      <c r="EY38" s="69" t="s">
        <v>17</v>
      </c>
      <c r="EZ38" s="70" t="s">
        <v>17</v>
      </c>
      <c r="FA38" s="92"/>
      <c r="FB38" s="11">
        <v>20</v>
      </c>
    </row>
    <row r="39" spans="1:158" ht="15" thickBot="1" x14ac:dyDescent="0.4">
      <c r="A39" s="46">
        <v>5</v>
      </c>
      <c r="B39" s="47">
        <v>17</v>
      </c>
      <c r="C39" s="47">
        <v>17</v>
      </c>
      <c r="D39" s="48">
        <f t="shared" si="0"/>
        <v>0</v>
      </c>
      <c r="E39" s="48"/>
      <c r="F39" s="49">
        <v>88</v>
      </c>
      <c r="G39" s="50">
        <v>85</v>
      </c>
      <c r="H39" s="48">
        <f t="shared" si="1"/>
        <v>-3</v>
      </c>
      <c r="N39">
        <v>19</v>
      </c>
      <c r="V39">
        <v>71</v>
      </c>
      <c r="Y39">
        <v>21</v>
      </c>
      <c r="AE39">
        <v>96</v>
      </c>
      <c r="AI39">
        <v>21</v>
      </c>
      <c r="AL39">
        <v>26</v>
      </c>
      <c r="AM39" s="53">
        <v>4</v>
      </c>
      <c r="AN39" s="53">
        <v>4</v>
      </c>
      <c r="AO39" s="53">
        <v>4</v>
      </c>
      <c r="AP39" s="53">
        <v>3</v>
      </c>
      <c r="AQ39" s="53">
        <v>4</v>
      </c>
      <c r="AR39" s="53">
        <v>4</v>
      </c>
      <c r="AS39" s="53">
        <v>4</v>
      </c>
      <c r="AT39" s="53">
        <v>4</v>
      </c>
      <c r="AU39" s="53">
        <v>4</v>
      </c>
      <c r="AV39" s="53">
        <v>4</v>
      </c>
      <c r="AW39" s="54">
        <v>4</v>
      </c>
      <c r="AX39" s="54">
        <v>4</v>
      </c>
      <c r="AY39" s="54">
        <v>4</v>
      </c>
      <c r="AZ39" s="54">
        <v>3</v>
      </c>
      <c r="BA39" s="54">
        <v>4</v>
      </c>
      <c r="BB39" s="55">
        <v>3</v>
      </c>
      <c r="BC39" s="55">
        <v>3</v>
      </c>
      <c r="BD39" s="55">
        <v>3</v>
      </c>
      <c r="BE39" s="55">
        <v>4</v>
      </c>
      <c r="BF39" s="55">
        <v>4</v>
      </c>
      <c r="BG39" s="55">
        <v>3</v>
      </c>
      <c r="BH39" s="56">
        <v>3</v>
      </c>
      <c r="BI39" s="56">
        <v>2</v>
      </c>
      <c r="BJ39" s="56">
        <v>3</v>
      </c>
      <c r="BK39" s="56">
        <v>3</v>
      </c>
      <c r="BL39" s="56">
        <v>3</v>
      </c>
      <c r="BM39">
        <f t="shared" si="2"/>
        <v>92</v>
      </c>
      <c r="BN39">
        <f t="shared" si="3"/>
        <v>19</v>
      </c>
      <c r="BO39">
        <v>26</v>
      </c>
      <c r="BP39" s="119">
        <v>4</v>
      </c>
      <c r="BQ39" s="119">
        <v>3</v>
      </c>
      <c r="BR39" s="119">
        <v>4</v>
      </c>
      <c r="BS39" s="119">
        <v>3</v>
      </c>
      <c r="BT39" s="119">
        <v>4</v>
      </c>
      <c r="BU39" s="119">
        <v>4</v>
      </c>
      <c r="BV39" s="119">
        <v>4</v>
      </c>
      <c r="BW39" s="119">
        <v>4</v>
      </c>
      <c r="BX39" s="119">
        <v>3</v>
      </c>
      <c r="BY39" s="119">
        <v>4</v>
      </c>
      <c r="BZ39" s="120">
        <v>4</v>
      </c>
      <c r="CA39" s="120">
        <v>4</v>
      </c>
      <c r="CB39" s="120">
        <v>4</v>
      </c>
      <c r="CC39" s="120">
        <v>4</v>
      </c>
      <c r="CD39" s="120">
        <v>4</v>
      </c>
      <c r="CE39" s="121">
        <v>3</v>
      </c>
      <c r="CF39" s="121">
        <v>4</v>
      </c>
      <c r="CG39" s="121">
        <v>4</v>
      </c>
      <c r="CH39" s="121">
        <v>3</v>
      </c>
      <c r="CI39" s="121">
        <v>4</v>
      </c>
      <c r="CJ39" s="121">
        <v>3</v>
      </c>
      <c r="CK39" s="122">
        <v>3</v>
      </c>
      <c r="CL39" s="122">
        <v>3</v>
      </c>
      <c r="CM39" s="122">
        <v>4</v>
      </c>
      <c r="CN39" s="122">
        <v>4</v>
      </c>
      <c r="CO39" s="122">
        <v>4</v>
      </c>
      <c r="CP39" s="98">
        <f t="shared" si="4"/>
        <v>96</v>
      </c>
      <c r="CQ39" s="48">
        <v>96</v>
      </c>
      <c r="CS39">
        <f t="shared" si="5"/>
        <v>20</v>
      </c>
      <c r="CX39">
        <v>26</v>
      </c>
      <c r="CY39" s="64" t="s">
        <v>18</v>
      </c>
      <c r="CZ39" s="60" t="s">
        <v>17</v>
      </c>
      <c r="DA39" s="60" t="s">
        <v>19</v>
      </c>
      <c r="DB39" s="61" t="s">
        <v>20</v>
      </c>
      <c r="DC39" s="62" t="s">
        <v>19</v>
      </c>
      <c r="DD39" s="62" t="s">
        <v>19</v>
      </c>
      <c r="DE39" s="62" t="s">
        <v>18</v>
      </c>
      <c r="DF39" s="62" t="s">
        <v>18</v>
      </c>
      <c r="DG39" s="62" t="s">
        <v>19</v>
      </c>
      <c r="DH39" s="62" t="s">
        <v>20</v>
      </c>
      <c r="DI39" s="62" t="s">
        <v>20</v>
      </c>
      <c r="DJ39" s="62" t="s">
        <v>19</v>
      </c>
      <c r="DK39" s="62" t="s">
        <v>20</v>
      </c>
      <c r="DL39" s="65" t="s">
        <v>18</v>
      </c>
      <c r="DM39" s="62" t="s">
        <v>18</v>
      </c>
      <c r="DN39" s="62" t="s">
        <v>17</v>
      </c>
      <c r="DO39" s="65" t="s">
        <v>20</v>
      </c>
      <c r="DP39" s="62" t="s">
        <v>17</v>
      </c>
      <c r="DQ39" s="63" t="s">
        <v>20</v>
      </c>
      <c r="DR39" s="63" t="s">
        <v>17</v>
      </c>
      <c r="DS39" s="67" t="s">
        <v>20</v>
      </c>
      <c r="DT39" s="68" t="s">
        <v>17</v>
      </c>
      <c r="DU39" s="69" t="s">
        <v>17</v>
      </c>
      <c r="DV39" s="70" t="s">
        <v>17</v>
      </c>
      <c r="DW39" s="71" t="s">
        <v>17</v>
      </c>
      <c r="DX39" s="11">
        <v>18</v>
      </c>
      <c r="EB39">
        <v>26</v>
      </c>
      <c r="EC39" s="60" t="s">
        <v>19</v>
      </c>
      <c r="ED39" s="60" t="s">
        <v>17</v>
      </c>
      <c r="EE39" s="60" t="s">
        <v>19</v>
      </c>
      <c r="EF39" s="61" t="s">
        <v>20</v>
      </c>
      <c r="EG39" s="62" t="s">
        <v>19</v>
      </c>
      <c r="EH39" s="62" t="s">
        <v>19</v>
      </c>
      <c r="EI39" s="62" t="s">
        <v>18</v>
      </c>
      <c r="EJ39" s="62" t="s">
        <v>18</v>
      </c>
      <c r="EK39" s="62" t="s">
        <v>19</v>
      </c>
      <c r="EL39" s="62" t="s">
        <v>20</v>
      </c>
      <c r="EM39" s="62" t="s">
        <v>20</v>
      </c>
      <c r="EN39" s="62" t="s">
        <v>19</v>
      </c>
      <c r="EO39" s="62" t="s">
        <v>20</v>
      </c>
      <c r="EP39" s="62" t="s">
        <v>17</v>
      </c>
      <c r="EQ39" s="62" t="s">
        <v>18</v>
      </c>
      <c r="ER39" s="62" t="s">
        <v>17</v>
      </c>
      <c r="ES39" s="65" t="s">
        <v>19</v>
      </c>
      <c r="ET39" s="62" t="s">
        <v>17</v>
      </c>
      <c r="EU39" s="63" t="s">
        <v>20</v>
      </c>
      <c r="EV39" s="63" t="s">
        <v>17</v>
      </c>
      <c r="EW39" s="67" t="s">
        <v>20</v>
      </c>
      <c r="EX39" s="74" t="s">
        <v>19</v>
      </c>
      <c r="EY39" s="69" t="s">
        <v>17</v>
      </c>
      <c r="EZ39" s="70" t="s">
        <v>17</v>
      </c>
      <c r="FA39" s="71" t="s">
        <v>19</v>
      </c>
      <c r="FB39" s="11">
        <v>21</v>
      </c>
    </row>
    <row r="40" spans="1:158" ht="15" thickBot="1" x14ac:dyDescent="0.4">
      <c r="A40" s="46">
        <v>6</v>
      </c>
      <c r="B40" s="47">
        <v>9</v>
      </c>
      <c r="C40" s="47">
        <v>16</v>
      </c>
      <c r="D40" s="48">
        <f t="shared" si="0"/>
        <v>7</v>
      </c>
      <c r="E40" s="48"/>
      <c r="F40" s="49">
        <v>84</v>
      </c>
      <c r="G40" s="50">
        <v>77</v>
      </c>
      <c r="H40" s="48">
        <f t="shared" si="1"/>
        <v>-7</v>
      </c>
      <c r="N40" s="117">
        <v>20</v>
      </c>
      <c r="V40" s="23">
        <v>86</v>
      </c>
      <c r="W40" s="23"/>
      <c r="X40" s="23"/>
      <c r="Y40" s="23">
        <v>20</v>
      </c>
      <c r="Z40" s="117"/>
      <c r="AA40">
        <v>29</v>
      </c>
      <c r="AE40">
        <v>82</v>
      </c>
      <c r="AI40">
        <v>16</v>
      </c>
      <c r="AL40">
        <v>27</v>
      </c>
      <c r="AM40" s="53">
        <v>3</v>
      </c>
      <c r="AN40" s="53">
        <v>4</v>
      </c>
      <c r="AO40" s="53">
        <v>4</v>
      </c>
      <c r="AP40" s="53">
        <v>3</v>
      </c>
      <c r="AQ40" s="53">
        <v>4</v>
      </c>
      <c r="AR40" s="53">
        <v>4</v>
      </c>
      <c r="AS40" s="53">
        <v>3</v>
      </c>
      <c r="AT40" s="53">
        <v>3</v>
      </c>
      <c r="AU40" s="53">
        <v>2</v>
      </c>
      <c r="AV40" s="53">
        <v>4</v>
      </c>
      <c r="AW40" s="54">
        <v>4</v>
      </c>
      <c r="AX40" s="54">
        <v>4</v>
      </c>
      <c r="AY40" s="54">
        <v>4</v>
      </c>
      <c r="AZ40" s="54">
        <v>4</v>
      </c>
      <c r="BA40" s="54">
        <v>5</v>
      </c>
      <c r="BB40" s="55">
        <v>3</v>
      </c>
      <c r="BC40" s="55">
        <v>5</v>
      </c>
      <c r="BD40" s="55">
        <v>4</v>
      </c>
      <c r="BE40" s="55">
        <v>4</v>
      </c>
      <c r="BF40" s="55">
        <v>5</v>
      </c>
      <c r="BG40" s="55">
        <v>4</v>
      </c>
      <c r="BH40" s="56">
        <v>2</v>
      </c>
      <c r="BI40" s="56">
        <v>3</v>
      </c>
      <c r="BJ40" s="56">
        <v>2</v>
      </c>
      <c r="BK40" s="56">
        <v>3</v>
      </c>
      <c r="BL40" s="56">
        <v>3</v>
      </c>
      <c r="BM40">
        <f t="shared" si="2"/>
        <v>93</v>
      </c>
      <c r="BN40">
        <f t="shared" si="3"/>
        <v>21</v>
      </c>
      <c r="BO40">
        <v>27</v>
      </c>
      <c r="BP40" s="119">
        <v>2</v>
      </c>
      <c r="BQ40" s="119">
        <v>3</v>
      </c>
      <c r="BR40" s="119">
        <v>2</v>
      </c>
      <c r="BS40" s="119">
        <v>3</v>
      </c>
      <c r="BT40" s="119">
        <v>3</v>
      </c>
      <c r="BU40" s="119">
        <v>3</v>
      </c>
      <c r="BV40" s="119">
        <v>4</v>
      </c>
      <c r="BW40" s="119">
        <v>4</v>
      </c>
      <c r="BX40" s="119">
        <v>3</v>
      </c>
      <c r="BY40" s="119">
        <v>3</v>
      </c>
      <c r="BZ40" s="120">
        <v>4</v>
      </c>
      <c r="CA40" s="120">
        <v>4</v>
      </c>
      <c r="CB40" s="120">
        <v>4</v>
      </c>
      <c r="CC40" s="120">
        <v>4</v>
      </c>
      <c r="CD40" s="120">
        <v>4</v>
      </c>
      <c r="CE40" s="121">
        <v>3</v>
      </c>
      <c r="CF40" s="121">
        <v>4</v>
      </c>
      <c r="CG40" s="121">
        <v>3</v>
      </c>
      <c r="CH40" s="121">
        <v>3</v>
      </c>
      <c r="CI40" s="121">
        <v>3</v>
      </c>
      <c r="CJ40" s="121">
        <v>3</v>
      </c>
      <c r="CK40" s="122">
        <v>2</v>
      </c>
      <c r="CL40" s="122">
        <v>2</v>
      </c>
      <c r="CM40" s="122">
        <v>3</v>
      </c>
      <c r="CN40" s="122">
        <v>3</v>
      </c>
      <c r="CO40" s="122">
        <v>3</v>
      </c>
      <c r="CP40" s="98">
        <f t="shared" si="4"/>
        <v>82</v>
      </c>
      <c r="CQ40" s="48">
        <v>82</v>
      </c>
      <c r="CS40">
        <f t="shared" si="5"/>
        <v>20</v>
      </c>
      <c r="CX40">
        <v>27</v>
      </c>
      <c r="CY40" s="60" t="s">
        <v>19</v>
      </c>
      <c r="CZ40" s="60" t="s">
        <v>17</v>
      </c>
      <c r="DA40" s="60" t="s">
        <v>19</v>
      </c>
      <c r="DB40" s="61" t="s">
        <v>20</v>
      </c>
      <c r="DC40" s="62" t="s">
        <v>19</v>
      </c>
      <c r="DD40" s="62" t="s">
        <v>19</v>
      </c>
      <c r="DE40" s="62" t="s">
        <v>18</v>
      </c>
      <c r="DF40" s="62" t="s">
        <v>18</v>
      </c>
      <c r="DG40" s="65" t="s">
        <v>20</v>
      </c>
      <c r="DH40" s="62" t="s">
        <v>20</v>
      </c>
      <c r="DI40" s="62" t="s">
        <v>17</v>
      </c>
      <c r="DJ40" s="62" t="s">
        <v>19</v>
      </c>
      <c r="DK40" s="62" t="s">
        <v>20</v>
      </c>
      <c r="DL40" s="62" t="s">
        <v>17</v>
      </c>
      <c r="DM40" s="65" t="s">
        <v>20</v>
      </c>
      <c r="DN40" s="65" t="s">
        <v>20</v>
      </c>
      <c r="DO40" s="65" t="s">
        <v>20</v>
      </c>
      <c r="DP40" s="62" t="s">
        <v>17</v>
      </c>
      <c r="DQ40" s="66" t="s">
        <v>18</v>
      </c>
      <c r="DR40" s="66" t="s">
        <v>20</v>
      </c>
      <c r="DS40" s="67" t="s">
        <v>20</v>
      </c>
      <c r="DT40" s="74" t="s">
        <v>19</v>
      </c>
      <c r="DU40" s="69" t="s">
        <v>17</v>
      </c>
      <c r="DV40" s="70" t="s">
        <v>20</v>
      </c>
      <c r="DW40" s="71" t="s">
        <v>20</v>
      </c>
      <c r="DX40" s="11">
        <v>16</v>
      </c>
      <c r="EB40">
        <v>27</v>
      </c>
      <c r="EC40" s="60" t="s">
        <v>19</v>
      </c>
      <c r="ED40" s="79" t="s">
        <v>20</v>
      </c>
      <c r="EE40" s="60" t="s">
        <v>19</v>
      </c>
      <c r="EF40" s="61" t="s">
        <v>20</v>
      </c>
      <c r="EG40" s="62" t="s">
        <v>19</v>
      </c>
      <c r="EH40" s="62" t="s">
        <v>19</v>
      </c>
      <c r="EI40" s="62" t="s">
        <v>18</v>
      </c>
      <c r="EJ40" s="62" t="s">
        <v>18</v>
      </c>
      <c r="EK40" s="62" t="s">
        <v>19</v>
      </c>
      <c r="EL40" s="62" t="s">
        <v>20</v>
      </c>
      <c r="EM40" s="62" t="s">
        <v>20</v>
      </c>
      <c r="EN40" s="62" t="s">
        <v>19</v>
      </c>
      <c r="EO40" s="62" t="s">
        <v>20</v>
      </c>
      <c r="EP40" s="65" t="s">
        <v>18</v>
      </c>
      <c r="EQ40" s="62" t="s">
        <v>18</v>
      </c>
      <c r="ER40" s="65" t="s">
        <v>20</v>
      </c>
      <c r="ES40" s="65" t="s">
        <v>18</v>
      </c>
      <c r="ET40" s="62" t="s">
        <v>17</v>
      </c>
      <c r="EU40" s="63" t="s">
        <v>20</v>
      </c>
      <c r="EV40" s="66" t="s">
        <v>18</v>
      </c>
      <c r="EW40" s="67" t="s">
        <v>20</v>
      </c>
      <c r="EX40" s="68" t="s">
        <v>17</v>
      </c>
      <c r="EY40" s="92"/>
      <c r="EZ40" s="80"/>
      <c r="FA40" s="71" t="s">
        <v>17</v>
      </c>
      <c r="FB40" s="11">
        <v>16</v>
      </c>
    </row>
    <row r="41" spans="1:158" ht="15" thickBot="1" x14ac:dyDescent="0.4">
      <c r="A41" s="27">
        <v>7</v>
      </c>
      <c r="B41" s="26">
        <v>14</v>
      </c>
      <c r="C41" s="26">
        <v>19</v>
      </c>
      <c r="D41" s="23">
        <f t="shared" si="0"/>
        <v>5</v>
      </c>
      <c r="E41" s="23"/>
      <c r="F41" s="24">
        <v>78</v>
      </c>
      <c r="G41" s="25">
        <v>81</v>
      </c>
      <c r="H41" s="23">
        <f t="shared" si="1"/>
        <v>3</v>
      </c>
      <c r="N41" s="117">
        <v>21</v>
      </c>
      <c r="U41" s="98"/>
      <c r="V41" s="23">
        <v>95</v>
      </c>
      <c r="W41" s="23"/>
      <c r="X41" s="23"/>
      <c r="Y41" s="23">
        <v>18</v>
      </c>
      <c r="Z41" s="117"/>
      <c r="AA41">
        <v>30</v>
      </c>
      <c r="AE41">
        <v>92</v>
      </c>
      <c r="AI41">
        <v>21</v>
      </c>
      <c r="AL41">
        <v>29</v>
      </c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14">
        <f t="shared" si="2"/>
        <v>0</v>
      </c>
      <c r="BN41" s="14">
        <f t="shared" si="3"/>
        <v>0</v>
      </c>
      <c r="BO41" s="14">
        <v>29</v>
      </c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5"/>
      <c r="CA41" s="125"/>
      <c r="CB41" s="125"/>
      <c r="CC41" s="125"/>
      <c r="CD41" s="125"/>
      <c r="CE41" s="126"/>
      <c r="CF41" s="126"/>
      <c r="CG41" s="126"/>
      <c r="CH41" s="126"/>
      <c r="CI41" s="126"/>
      <c r="CJ41" s="126"/>
      <c r="CK41" s="127"/>
      <c r="CL41" s="127"/>
      <c r="CM41" s="127"/>
      <c r="CN41" s="127"/>
      <c r="CO41" s="127"/>
      <c r="CP41" s="14">
        <f t="shared" si="4"/>
        <v>0</v>
      </c>
      <c r="CQ41" s="48">
        <v>92</v>
      </c>
      <c r="CS41">
        <f t="shared" si="5"/>
        <v>0</v>
      </c>
      <c r="CW41" s="14"/>
      <c r="CX41" s="14"/>
      <c r="CY41" s="64"/>
      <c r="CZ41" s="64"/>
      <c r="DA41" s="64"/>
      <c r="DB41" s="72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6"/>
      <c r="DR41" s="66"/>
      <c r="DS41" s="67"/>
      <c r="DT41" s="68"/>
      <c r="DU41" s="71"/>
      <c r="DV41" s="70"/>
      <c r="DW41" s="71"/>
      <c r="DX41" s="31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</row>
    <row r="42" spans="1:158" ht="15" thickBot="1" x14ac:dyDescent="0.4">
      <c r="A42" s="46">
        <v>8</v>
      </c>
      <c r="B42" s="47">
        <v>13</v>
      </c>
      <c r="C42" s="47">
        <v>16</v>
      </c>
      <c r="D42" s="48">
        <f t="shared" si="0"/>
        <v>3</v>
      </c>
      <c r="E42" s="48"/>
      <c r="F42" s="49">
        <v>79</v>
      </c>
      <c r="G42" s="50">
        <v>75</v>
      </c>
      <c r="H42" s="48">
        <f t="shared" si="1"/>
        <v>-4</v>
      </c>
      <c r="N42" s="117">
        <v>22</v>
      </c>
      <c r="V42" s="23">
        <v>100</v>
      </c>
      <c r="W42" s="23"/>
      <c r="X42" s="23"/>
      <c r="Y42" s="23">
        <v>17</v>
      </c>
      <c r="AB42" s="117"/>
      <c r="AC42">
        <v>60</v>
      </c>
      <c r="AE42">
        <v>98</v>
      </c>
      <c r="AI42">
        <v>19</v>
      </c>
      <c r="AL42">
        <v>30</v>
      </c>
      <c r="AM42" s="53">
        <v>2</v>
      </c>
      <c r="AN42" s="53">
        <v>2</v>
      </c>
      <c r="AO42" s="53">
        <v>2</v>
      </c>
      <c r="AP42" s="53">
        <v>4</v>
      </c>
      <c r="AQ42" s="53">
        <v>3</v>
      </c>
      <c r="AR42" s="53">
        <v>5</v>
      </c>
      <c r="AS42" s="53">
        <v>4</v>
      </c>
      <c r="AT42" s="53">
        <v>4</v>
      </c>
      <c r="AU42" s="53">
        <v>2</v>
      </c>
      <c r="AV42" s="53">
        <v>3</v>
      </c>
      <c r="AW42" s="54">
        <v>4</v>
      </c>
      <c r="AX42" s="54">
        <v>4</v>
      </c>
      <c r="AY42" s="54">
        <v>5</v>
      </c>
      <c r="AZ42" s="54">
        <v>4</v>
      </c>
      <c r="BA42" s="54">
        <v>3</v>
      </c>
      <c r="BB42" s="55">
        <v>4</v>
      </c>
      <c r="BC42" s="55">
        <v>5</v>
      </c>
      <c r="BD42" s="55">
        <v>4</v>
      </c>
      <c r="BE42" s="55">
        <v>4</v>
      </c>
      <c r="BF42" s="55">
        <v>4</v>
      </c>
      <c r="BG42" s="55">
        <v>3</v>
      </c>
      <c r="BH42" s="56">
        <v>2</v>
      </c>
      <c r="BI42" s="56">
        <v>3</v>
      </c>
      <c r="BJ42" s="56">
        <v>2</v>
      </c>
      <c r="BK42" s="56">
        <v>3</v>
      </c>
      <c r="BL42" s="56">
        <v>4</v>
      </c>
      <c r="BM42">
        <f t="shared" si="2"/>
        <v>89</v>
      </c>
      <c r="BN42">
        <f t="shared" si="3"/>
        <v>20</v>
      </c>
      <c r="BO42">
        <v>30</v>
      </c>
      <c r="BP42" s="119">
        <v>4</v>
      </c>
      <c r="BQ42" s="119">
        <v>4</v>
      </c>
      <c r="BR42" s="119">
        <v>3</v>
      </c>
      <c r="BS42" s="119">
        <v>4</v>
      </c>
      <c r="BT42" s="119">
        <v>4</v>
      </c>
      <c r="BU42" s="119">
        <v>5</v>
      </c>
      <c r="BV42" s="119">
        <v>4</v>
      </c>
      <c r="BW42" s="119">
        <v>4</v>
      </c>
      <c r="BX42" s="119">
        <v>3</v>
      </c>
      <c r="BY42" s="119">
        <v>4</v>
      </c>
      <c r="BZ42" s="120">
        <v>5</v>
      </c>
      <c r="CA42" s="120">
        <v>5</v>
      </c>
      <c r="CB42" s="120">
        <v>5</v>
      </c>
      <c r="CC42" s="120">
        <v>4</v>
      </c>
      <c r="CD42" s="120">
        <v>4</v>
      </c>
      <c r="CE42" s="121">
        <v>4</v>
      </c>
      <c r="CF42" s="121">
        <v>3</v>
      </c>
      <c r="CG42" s="121">
        <v>4</v>
      </c>
      <c r="CH42" s="121">
        <v>4</v>
      </c>
      <c r="CI42" s="121">
        <v>5</v>
      </c>
      <c r="CJ42" s="121">
        <v>3</v>
      </c>
      <c r="CK42" s="122">
        <v>3</v>
      </c>
      <c r="CL42" s="122">
        <v>3</v>
      </c>
      <c r="CM42" s="122">
        <v>2</v>
      </c>
      <c r="CN42" s="122">
        <v>3</v>
      </c>
      <c r="CO42" s="122">
        <v>2</v>
      </c>
      <c r="CP42" s="98">
        <f t="shared" si="4"/>
        <v>98</v>
      </c>
      <c r="CQ42" s="48">
        <v>98</v>
      </c>
      <c r="CS42">
        <f t="shared" si="5"/>
        <v>23</v>
      </c>
      <c r="CX42">
        <v>30</v>
      </c>
      <c r="CY42" s="60" t="s">
        <v>19</v>
      </c>
      <c r="CZ42" s="60" t="s">
        <v>17</v>
      </c>
      <c r="DA42" s="60" t="s">
        <v>19</v>
      </c>
      <c r="DB42" s="61" t="s">
        <v>20</v>
      </c>
      <c r="DC42" s="62" t="s">
        <v>19</v>
      </c>
      <c r="DD42" s="62" t="s">
        <v>19</v>
      </c>
      <c r="DE42" s="62" t="s">
        <v>18</v>
      </c>
      <c r="DF42" s="62" t="s">
        <v>18</v>
      </c>
      <c r="DG42" s="62" t="s">
        <v>19</v>
      </c>
      <c r="DH42" s="62" t="s">
        <v>20</v>
      </c>
      <c r="DI42" s="62" t="s">
        <v>20</v>
      </c>
      <c r="DJ42" s="62" t="s">
        <v>19</v>
      </c>
      <c r="DK42" s="62" t="s">
        <v>20</v>
      </c>
      <c r="DL42" s="65" t="s">
        <v>18</v>
      </c>
      <c r="DM42" s="62" t="s">
        <v>18</v>
      </c>
      <c r="DN42" s="65"/>
      <c r="DO42" s="65" t="s">
        <v>20</v>
      </c>
      <c r="DP42" s="62" t="s">
        <v>17</v>
      </c>
      <c r="DQ42" s="63" t="s">
        <v>20</v>
      </c>
      <c r="DR42" s="63" t="s">
        <v>17</v>
      </c>
      <c r="DS42" s="67" t="s">
        <v>20</v>
      </c>
      <c r="DT42" s="74" t="s">
        <v>19</v>
      </c>
      <c r="DU42" s="69" t="s">
        <v>17</v>
      </c>
      <c r="DV42" s="70" t="s">
        <v>17</v>
      </c>
      <c r="DW42" s="71" t="s">
        <v>17</v>
      </c>
      <c r="DX42" s="11">
        <v>19</v>
      </c>
      <c r="EB42">
        <v>30</v>
      </c>
      <c r="EC42" s="60" t="s">
        <v>19</v>
      </c>
      <c r="ED42" s="60" t="s">
        <v>17</v>
      </c>
      <c r="EE42" s="60" t="s">
        <v>19</v>
      </c>
      <c r="EF42" s="61" t="s">
        <v>20</v>
      </c>
      <c r="EG42" s="62" t="s">
        <v>19</v>
      </c>
      <c r="EH42" s="62" t="s">
        <v>19</v>
      </c>
      <c r="EI42" s="62" t="s">
        <v>18</v>
      </c>
      <c r="EJ42" s="62" t="s">
        <v>18</v>
      </c>
      <c r="EK42" s="65"/>
      <c r="EL42" s="65" t="s">
        <v>17</v>
      </c>
      <c r="EM42" s="62" t="s">
        <v>20</v>
      </c>
      <c r="EN42" s="62" t="s">
        <v>19</v>
      </c>
      <c r="EO42" s="62" t="s">
        <v>20</v>
      </c>
      <c r="EP42" s="62" t="s">
        <v>17</v>
      </c>
      <c r="EQ42" s="65" t="s">
        <v>17</v>
      </c>
      <c r="ER42" s="62" t="s">
        <v>17</v>
      </c>
      <c r="ES42" s="65" t="s">
        <v>19</v>
      </c>
      <c r="ET42" s="62" t="s">
        <v>17</v>
      </c>
      <c r="EU42" s="63" t="s">
        <v>20</v>
      </c>
      <c r="EV42" s="63" t="s">
        <v>17</v>
      </c>
      <c r="EW42" s="73" t="s">
        <v>18</v>
      </c>
      <c r="EX42" s="68" t="s">
        <v>17</v>
      </c>
      <c r="EY42" s="69" t="s">
        <v>17</v>
      </c>
      <c r="EZ42" s="70" t="s">
        <v>17</v>
      </c>
      <c r="FA42" s="71" t="s">
        <v>19</v>
      </c>
      <c r="FB42" s="11">
        <v>19</v>
      </c>
    </row>
    <row r="43" spans="1:158" ht="15" thickBot="1" x14ac:dyDescent="0.4">
      <c r="A43" s="27">
        <v>9</v>
      </c>
      <c r="B43" s="26">
        <v>8</v>
      </c>
      <c r="C43" s="26">
        <v>13</v>
      </c>
      <c r="D43" s="23">
        <f t="shared" si="0"/>
        <v>5</v>
      </c>
      <c r="E43" s="23"/>
      <c r="F43" s="24">
        <v>73</v>
      </c>
      <c r="G43" s="25">
        <v>87</v>
      </c>
      <c r="H43" s="23">
        <f t="shared" si="1"/>
        <v>14</v>
      </c>
      <c r="N43" s="117">
        <v>23</v>
      </c>
      <c r="V43" s="23">
        <v>93</v>
      </c>
      <c r="W43" s="23"/>
      <c r="X43" s="23"/>
      <c r="Y43" s="23">
        <v>21</v>
      </c>
      <c r="Z43" s="117"/>
      <c r="AA43">
        <v>31</v>
      </c>
      <c r="AE43">
        <v>86</v>
      </c>
      <c r="AI43">
        <v>17</v>
      </c>
      <c r="AL43">
        <v>31</v>
      </c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14">
        <f t="shared" si="2"/>
        <v>0</v>
      </c>
      <c r="BN43" s="14">
        <f t="shared" si="3"/>
        <v>0</v>
      </c>
      <c r="BO43" s="14">
        <v>31</v>
      </c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5"/>
      <c r="CA43" s="125"/>
      <c r="CB43" s="125"/>
      <c r="CC43" s="125"/>
      <c r="CD43" s="125"/>
      <c r="CE43" s="126"/>
      <c r="CF43" s="126"/>
      <c r="CG43" s="126"/>
      <c r="CH43" s="126"/>
      <c r="CI43" s="126"/>
      <c r="CJ43" s="126"/>
      <c r="CK43" s="127"/>
      <c r="CL43" s="127"/>
      <c r="CM43" s="127"/>
      <c r="CN43" s="127"/>
      <c r="CO43" s="127"/>
      <c r="CP43" s="14">
        <f t="shared" si="4"/>
        <v>0</v>
      </c>
      <c r="CQ43" s="48">
        <v>86</v>
      </c>
      <c r="CS43">
        <f t="shared" si="5"/>
        <v>0</v>
      </c>
      <c r="CW43" s="14"/>
      <c r="CX43" s="14"/>
      <c r="CY43" s="64"/>
      <c r="CZ43" s="64"/>
      <c r="DA43" s="64"/>
      <c r="DB43" s="72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6"/>
      <c r="DR43" s="66"/>
      <c r="DS43" s="67"/>
      <c r="DT43" s="68"/>
      <c r="DU43" s="71"/>
      <c r="DV43" s="70"/>
      <c r="DW43" s="71"/>
      <c r="DX43" s="31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</row>
    <row r="44" spans="1:158" ht="15" thickBot="1" x14ac:dyDescent="0.4">
      <c r="A44" s="27">
        <v>10</v>
      </c>
      <c r="B44" s="26">
        <v>19</v>
      </c>
      <c r="C44" s="26">
        <v>19</v>
      </c>
      <c r="D44" s="23">
        <f t="shared" si="0"/>
        <v>0</v>
      </c>
      <c r="E44" s="23"/>
      <c r="F44" s="24">
        <v>77</v>
      </c>
      <c r="G44" s="25">
        <v>92</v>
      </c>
      <c r="H44" s="23">
        <f t="shared" si="1"/>
        <v>15</v>
      </c>
      <c r="N44" s="117">
        <v>24</v>
      </c>
      <c r="O44">
        <v>0</v>
      </c>
      <c r="P44">
        <v>-3</v>
      </c>
      <c r="Q44" s="48"/>
      <c r="V44" s="48">
        <v>88</v>
      </c>
      <c r="W44" s="48"/>
      <c r="X44" s="48"/>
      <c r="Y44" s="48">
        <v>17</v>
      </c>
      <c r="Z44" s="117"/>
      <c r="AA44">
        <v>32</v>
      </c>
      <c r="AE44">
        <v>87</v>
      </c>
      <c r="AI44">
        <v>16</v>
      </c>
      <c r="AL44">
        <v>32</v>
      </c>
      <c r="AM44" s="53">
        <v>3</v>
      </c>
      <c r="AN44" s="53">
        <v>2</v>
      </c>
      <c r="AO44" s="53">
        <v>2</v>
      </c>
      <c r="AP44" s="53">
        <v>2</v>
      </c>
      <c r="AQ44" s="53">
        <v>2</v>
      </c>
      <c r="AR44" s="53">
        <v>4</v>
      </c>
      <c r="AS44" s="53">
        <v>4</v>
      </c>
      <c r="AT44" s="53">
        <v>4</v>
      </c>
      <c r="AU44" s="53">
        <v>2</v>
      </c>
      <c r="AV44" s="53">
        <v>3</v>
      </c>
      <c r="AW44" s="54">
        <v>3</v>
      </c>
      <c r="AX44" s="54">
        <v>3</v>
      </c>
      <c r="AY44" s="54">
        <v>4</v>
      </c>
      <c r="AZ44" s="54">
        <v>2</v>
      </c>
      <c r="BA44" s="54">
        <v>5</v>
      </c>
      <c r="BB44" s="55">
        <v>4</v>
      </c>
      <c r="BC44" s="55">
        <v>5</v>
      </c>
      <c r="BD44" s="55">
        <v>3</v>
      </c>
      <c r="BE44" s="55">
        <v>3</v>
      </c>
      <c r="BF44" s="55">
        <v>5</v>
      </c>
      <c r="BG44" s="55">
        <v>3</v>
      </c>
      <c r="BH44" s="56">
        <v>2</v>
      </c>
      <c r="BI44" s="56">
        <v>1</v>
      </c>
      <c r="BJ44" s="56">
        <v>3</v>
      </c>
      <c r="BK44" s="56">
        <v>3</v>
      </c>
      <c r="BL44" s="56">
        <v>2</v>
      </c>
      <c r="BM44">
        <f t="shared" si="2"/>
        <v>79</v>
      </c>
      <c r="BN44">
        <f t="shared" si="3"/>
        <v>17</v>
      </c>
      <c r="BO44">
        <v>32</v>
      </c>
      <c r="BP44" s="119">
        <v>3</v>
      </c>
      <c r="BQ44" s="119">
        <v>3</v>
      </c>
      <c r="BR44" s="119">
        <v>3</v>
      </c>
      <c r="BS44" s="119">
        <v>3</v>
      </c>
      <c r="BT44" s="119">
        <v>4</v>
      </c>
      <c r="BU44" s="119">
        <v>4</v>
      </c>
      <c r="BV44" s="119">
        <v>4</v>
      </c>
      <c r="BW44" s="119">
        <v>3</v>
      </c>
      <c r="BX44" s="119">
        <v>2</v>
      </c>
      <c r="BY44" s="119">
        <v>3</v>
      </c>
      <c r="BZ44" s="120">
        <v>3</v>
      </c>
      <c r="CA44" s="120">
        <v>4</v>
      </c>
      <c r="CB44" s="120">
        <v>3</v>
      </c>
      <c r="CC44" s="120">
        <v>5</v>
      </c>
      <c r="CD44" s="120">
        <v>5</v>
      </c>
      <c r="CE44" s="121">
        <v>3</v>
      </c>
      <c r="CF44" s="121">
        <v>4</v>
      </c>
      <c r="CG44" s="121">
        <v>3</v>
      </c>
      <c r="CH44" s="121">
        <v>5</v>
      </c>
      <c r="CI44" s="121">
        <v>5</v>
      </c>
      <c r="CJ44" s="121">
        <v>3</v>
      </c>
      <c r="CK44" s="122">
        <v>2</v>
      </c>
      <c r="CL44" s="122">
        <v>2</v>
      </c>
      <c r="CM44" s="122">
        <v>3</v>
      </c>
      <c r="CN44" s="122">
        <v>3</v>
      </c>
      <c r="CO44" s="122">
        <v>2</v>
      </c>
      <c r="CP44" s="98">
        <f t="shared" si="4"/>
        <v>87</v>
      </c>
      <c r="CQ44" s="48">
        <v>87</v>
      </c>
      <c r="CS44">
        <f t="shared" si="5"/>
        <v>20</v>
      </c>
      <c r="CX44">
        <v>32</v>
      </c>
      <c r="CY44" s="64" t="s">
        <v>20</v>
      </c>
      <c r="CZ44" s="64" t="s">
        <v>19</v>
      </c>
      <c r="DA44" s="60" t="s">
        <v>19</v>
      </c>
      <c r="DB44" s="61" t="s">
        <v>20</v>
      </c>
      <c r="DC44" s="62" t="s">
        <v>19</v>
      </c>
      <c r="DD44" s="62" t="s">
        <v>19</v>
      </c>
      <c r="DE44" s="62" t="s">
        <v>18</v>
      </c>
      <c r="DF44" s="62" t="s">
        <v>18</v>
      </c>
      <c r="DG44" s="65" t="s">
        <v>20</v>
      </c>
      <c r="DH44" s="62" t="s">
        <v>20</v>
      </c>
      <c r="DI44" s="65" t="s">
        <v>17</v>
      </c>
      <c r="DJ44" s="62" t="s">
        <v>19</v>
      </c>
      <c r="DK44" s="62" t="s">
        <v>20</v>
      </c>
      <c r="DL44" s="62" t="s">
        <v>17</v>
      </c>
      <c r="DM44" s="65" t="s">
        <v>20</v>
      </c>
      <c r="DN44" s="65" t="s">
        <v>20</v>
      </c>
      <c r="DO44" s="65" t="s">
        <v>20</v>
      </c>
      <c r="DP44" s="62" t="s">
        <v>17</v>
      </c>
      <c r="DQ44" s="66" t="s">
        <v>18</v>
      </c>
      <c r="DR44" s="66" t="s">
        <v>20</v>
      </c>
      <c r="DS44" s="67" t="s">
        <v>20</v>
      </c>
      <c r="DT44" s="74" t="s">
        <v>19</v>
      </c>
      <c r="DU44" s="69" t="s">
        <v>17</v>
      </c>
      <c r="DV44" s="70" t="s">
        <v>20</v>
      </c>
      <c r="DW44" s="71" t="s">
        <v>20</v>
      </c>
      <c r="DX44" s="11">
        <v>13</v>
      </c>
      <c r="EB44">
        <v>32</v>
      </c>
      <c r="EC44" s="60" t="s">
        <v>19</v>
      </c>
      <c r="ED44" s="79" t="s">
        <v>20</v>
      </c>
      <c r="EE44" s="60" t="s">
        <v>19</v>
      </c>
      <c r="EF44" s="61" t="s">
        <v>20</v>
      </c>
      <c r="EG44" s="62" t="s">
        <v>19</v>
      </c>
      <c r="EH44" s="62" t="s">
        <v>19</v>
      </c>
      <c r="EI44" s="62" t="s">
        <v>18</v>
      </c>
      <c r="EJ44" s="62" t="s">
        <v>18</v>
      </c>
      <c r="EK44" s="62" t="s">
        <v>19</v>
      </c>
      <c r="EL44" s="62" t="s">
        <v>20</v>
      </c>
      <c r="EM44" s="62" t="s">
        <v>20</v>
      </c>
      <c r="EN44" s="62" t="s">
        <v>19</v>
      </c>
      <c r="EO44" s="62" t="s">
        <v>20</v>
      </c>
      <c r="EP44" s="65" t="s">
        <v>18</v>
      </c>
      <c r="EQ44" s="62" t="s">
        <v>18</v>
      </c>
      <c r="ER44" s="65" t="s">
        <v>20</v>
      </c>
      <c r="ES44" s="65" t="s">
        <v>18</v>
      </c>
      <c r="ET44" s="62" t="s">
        <v>17</v>
      </c>
      <c r="EU44" s="63" t="s">
        <v>20</v>
      </c>
      <c r="EV44" s="66" t="s">
        <v>18</v>
      </c>
      <c r="EW44" s="67" t="s">
        <v>20</v>
      </c>
      <c r="EX44" s="68" t="s">
        <v>17</v>
      </c>
      <c r="EY44" s="69" t="s">
        <v>17</v>
      </c>
      <c r="EZ44" s="70" t="s">
        <v>17</v>
      </c>
      <c r="FA44" s="71" t="s">
        <v>19</v>
      </c>
      <c r="FB44" s="11">
        <v>16</v>
      </c>
    </row>
    <row r="45" spans="1:158" ht="15" thickBot="1" x14ac:dyDescent="0.4">
      <c r="A45" s="27">
        <v>11</v>
      </c>
      <c r="B45" s="26">
        <v>14</v>
      </c>
      <c r="C45" s="26">
        <v>14</v>
      </c>
      <c r="D45" s="23">
        <f t="shared" si="0"/>
        <v>0</v>
      </c>
      <c r="E45" s="23"/>
      <c r="F45" s="24">
        <v>84</v>
      </c>
      <c r="G45" s="25">
        <v>85</v>
      </c>
      <c r="H45" s="23">
        <f t="shared" si="1"/>
        <v>1</v>
      </c>
      <c r="N45" s="23">
        <v>25</v>
      </c>
      <c r="V45" s="23">
        <v>79</v>
      </c>
      <c r="W45" s="23"/>
      <c r="X45" s="23"/>
      <c r="Y45" s="23">
        <v>20</v>
      </c>
      <c r="Z45" s="14"/>
      <c r="AA45" s="14">
        <v>33</v>
      </c>
      <c r="AE45">
        <v>100</v>
      </c>
      <c r="AI45">
        <v>17</v>
      </c>
      <c r="AL45">
        <v>33</v>
      </c>
      <c r="AM45" s="53">
        <v>3</v>
      </c>
      <c r="AN45" s="53">
        <v>3</v>
      </c>
      <c r="AO45" s="53">
        <v>2</v>
      </c>
      <c r="AP45" s="53">
        <v>4</v>
      </c>
      <c r="AQ45" s="53">
        <v>2</v>
      </c>
      <c r="AR45" s="53">
        <v>4</v>
      </c>
      <c r="AS45" s="53">
        <v>4</v>
      </c>
      <c r="AT45" s="53">
        <v>4</v>
      </c>
      <c r="AU45" s="53">
        <v>4</v>
      </c>
      <c r="AV45" s="53">
        <v>3</v>
      </c>
      <c r="AW45" s="54">
        <v>5</v>
      </c>
      <c r="AX45" s="54">
        <v>5</v>
      </c>
      <c r="AY45" s="54">
        <v>4</v>
      </c>
      <c r="AZ45" s="54">
        <v>5</v>
      </c>
      <c r="BA45" s="54">
        <v>5</v>
      </c>
      <c r="BB45" s="55">
        <v>3</v>
      </c>
      <c r="BC45" s="55">
        <v>2</v>
      </c>
      <c r="BD45" s="55">
        <v>3</v>
      </c>
      <c r="BE45" s="55">
        <v>4</v>
      </c>
      <c r="BF45" s="55">
        <v>4</v>
      </c>
      <c r="BG45" s="55">
        <v>5</v>
      </c>
      <c r="BH45" s="56">
        <v>3</v>
      </c>
      <c r="BI45" s="56">
        <v>3</v>
      </c>
      <c r="BJ45" s="56">
        <v>3</v>
      </c>
      <c r="BK45" s="56">
        <v>3</v>
      </c>
      <c r="BL45" s="56">
        <v>3</v>
      </c>
      <c r="BM45">
        <f t="shared" si="2"/>
        <v>93</v>
      </c>
      <c r="BN45">
        <f t="shared" si="3"/>
        <v>24</v>
      </c>
      <c r="BO45">
        <v>33</v>
      </c>
      <c r="BP45" s="119">
        <v>4</v>
      </c>
      <c r="BQ45" s="119">
        <v>4</v>
      </c>
      <c r="BR45" s="119">
        <v>3</v>
      </c>
      <c r="BS45" s="119">
        <v>4</v>
      </c>
      <c r="BT45" s="119">
        <v>3</v>
      </c>
      <c r="BU45" s="119">
        <v>4</v>
      </c>
      <c r="BV45" s="119">
        <v>4</v>
      </c>
      <c r="BW45" s="119">
        <v>4</v>
      </c>
      <c r="BX45" s="119">
        <v>4</v>
      </c>
      <c r="BY45" s="119">
        <v>3</v>
      </c>
      <c r="BZ45" s="120">
        <v>4</v>
      </c>
      <c r="CA45" s="120">
        <v>4</v>
      </c>
      <c r="CB45" s="120">
        <v>4</v>
      </c>
      <c r="CC45" s="120">
        <v>4</v>
      </c>
      <c r="CD45" s="120">
        <v>4</v>
      </c>
      <c r="CE45" s="121">
        <v>4</v>
      </c>
      <c r="CF45" s="121">
        <v>4</v>
      </c>
      <c r="CG45" s="121">
        <v>4</v>
      </c>
      <c r="CH45" s="121">
        <v>4</v>
      </c>
      <c r="CI45" s="121">
        <v>4</v>
      </c>
      <c r="CJ45" s="121">
        <v>3</v>
      </c>
      <c r="CK45" s="122">
        <v>4</v>
      </c>
      <c r="CL45" s="122">
        <v>4</v>
      </c>
      <c r="CM45" s="122">
        <v>4</v>
      </c>
      <c r="CN45" s="122">
        <v>4</v>
      </c>
      <c r="CO45" s="122">
        <v>4</v>
      </c>
      <c r="CP45" s="98">
        <f t="shared" si="4"/>
        <v>100</v>
      </c>
      <c r="CQ45" s="48">
        <v>100</v>
      </c>
      <c r="CS45">
        <f t="shared" si="5"/>
        <v>20</v>
      </c>
      <c r="CX45">
        <v>33</v>
      </c>
      <c r="CY45" s="64" t="s">
        <v>18</v>
      </c>
      <c r="CZ45" s="60" t="s">
        <v>17</v>
      </c>
      <c r="DA45" s="60" t="s">
        <v>19</v>
      </c>
      <c r="DB45" s="61" t="s">
        <v>20</v>
      </c>
      <c r="DC45" s="65" t="s">
        <v>20</v>
      </c>
      <c r="DD45" s="62" t="s">
        <v>19</v>
      </c>
      <c r="DE45" s="62" t="s">
        <v>18</v>
      </c>
      <c r="DF45" s="62" t="s">
        <v>18</v>
      </c>
      <c r="DG45" s="62" t="s">
        <v>19</v>
      </c>
      <c r="DH45" s="62" t="s">
        <v>20</v>
      </c>
      <c r="DI45" s="62" t="s">
        <v>20</v>
      </c>
      <c r="DJ45" s="62" t="s">
        <v>19</v>
      </c>
      <c r="DK45" s="65" t="s">
        <v>19</v>
      </c>
      <c r="DL45" s="65" t="s">
        <v>18</v>
      </c>
      <c r="DM45" s="62" t="s">
        <v>18</v>
      </c>
      <c r="DN45" s="62" t="s">
        <v>17</v>
      </c>
      <c r="DO45" s="65" t="s">
        <v>20</v>
      </c>
      <c r="DP45" s="65" t="s">
        <v>18</v>
      </c>
      <c r="DQ45" s="63" t="s">
        <v>20</v>
      </c>
      <c r="DR45" s="63" t="s">
        <v>17</v>
      </c>
      <c r="DS45" s="67" t="s">
        <v>20</v>
      </c>
      <c r="DT45" s="74" t="s">
        <v>19</v>
      </c>
      <c r="DU45" s="69" t="s">
        <v>17</v>
      </c>
      <c r="DV45" s="70" t="s">
        <v>17</v>
      </c>
      <c r="DW45" s="71" t="s">
        <v>17</v>
      </c>
      <c r="DX45" s="11">
        <v>16</v>
      </c>
      <c r="EB45">
        <v>33</v>
      </c>
      <c r="EC45" s="60" t="s">
        <v>19</v>
      </c>
      <c r="ED45" s="60" t="s">
        <v>17</v>
      </c>
      <c r="EE45" s="60" t="s">
        <v>19</v>
      </c>
      <c r="EF45" s="61" t="s">
        <v>20</v>
      </c>
      <c r="EG45" s="62" t="s">
        <v>19</v>
      </c>
      <c r="EH45" s="62" t="s">
        <v>19</v>
      </c>
      <c r="EI45" s="79" t="s">
        <v>19</v>
      </c>
      <c r="EJ45" s="62" t="s">
        <v>18</v>
      </c>
      <c r="EK45" s="65" t="s">
        <v>18</v>
      </c>
      <c r="EL45" s="62" t="s">
        <v>20</v>
      </c>
      <c r="EM45" s="62" t="s">
        <v>20</v>
      </c>
      <c r="EN45" s="62" t="s">
        <v>19</v>
      </c>
      <c r="EO45" s="62" t="s">
        <v>20</v>
      </c>
      <c r="EP45" s="62" t="s">
        <v>17</v>
      </c>
      <c r="EQ45" s="65" t="s">
        <v>19</v>
      </c>
      <c r="ER45" s="62" t="s">
        <v>17</v>
      </c>
      <c r="ES45" s="65" t="s">
        <v>19</v>
      </c>
      <c r="ET45" s="62" t="s">
        <v>17</v>
      </c>
      <c r="EU45" s="63" t="s">
        <v>20</v>
      </c>
      <c r="EV45" s="63" t="s">
        <v>17</v>
      </c>
      <c r="EW45" s="67" t="s">
        <v>20</v>
      </c>
      <c r="EX45" s="68" t="s">
        <v>20</v>
      </c>
      <c r="EY45" s="69" t="s">
        <v>17</v>
      </c>
      <c r="EZ45" s="70" t="s">
        <v>17</v>
      </c>
      <c r="FA45" s="71" t="s">
        <v>19</v>
      </c>
      <c r="FB45" s="11">
        <v>17</v>
      </c>
    </row>
    <row r="46" spans="1:158" ht="15" thickBot="1" x14ac:dyDescent="0.4">
      <c r="A46" s="46">
        <v>12</v>
      </c>
      <c r="B46" s="47">
        <v>17</v>
      </c>
      <c r="C46" s="47">
        <v>19</v>
      </c>
      <c r="D46" s="48">
        <f t="shared" si="0"/>
        <v>2</v>
      </c>
      <c r="E46" s="48"/>
      <c r="F46" s="49">
        <v>91</v>
      </c>
      <c r="G46" s="50">
        <v>90</v>
      </c>
      <c r="H46" s="48">
        <f t="shared" si="1"/>
        <v>-1</v>
      </c>
      <c r="N46" s="117">
        <v>26</v>
      </c>
      <c r="V46" s="23">
        <v>96</v>
      </c>
      <c r="W46" s="23"/>
      <c r="X46" s="23"/>
      <c r="Y46" s="23">
        <v>21</v>
      </c>
      <c r="Z46" s="117"/>
      <c r="AA46">
        <v>34</v>
      </c>
      <c r="AE46">
        <v>79</v>
      </c>
      <c r="AI46">
        <v>9</v>
      </c>
      <c r="AL46">
        <v>34</v>
      </c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14">
        <f t="shared" si="2"/>
        <v>0</v>
      </c>
      <c r="BN46" s="14">
        <f t="shared" si="3"/>
        <v>0</v>
      </c>
      <c r="BO46" s="14">
        <v>34</v>
      </c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5"/>
      <c r="CA46" s="125"/>
      <c r="CB46" s="125"/>
      <c r="CC46" s="125"/>
      <c r="CD46" s="125"/>
      <c r="CE46" s="126"/>
      <c r="CF46" s="126"/>
      <c r="CG46" s="126"/>
      <c r="CH46" s="126"/>
      <c r="CI46" s="126"/>
      <c r="CJ46" s="126"/>
      <c r="CK46" s="127"/>
      <c r="CL46" s="127"/>
      <c r="CM46" s="127"/>
      <c r="CN46" s="127"/>
      <c r="CO46" s="127"/>
      <c r="CP46" s="14">
        <f t="shared" si="4"/>
        <v>0</v>
      </c>
      <c r="CQ46" s="48">
        <v>79</v>
      </c>
      <c r="CS46">
        <f t="shared" si="5"/>
        <v>0</v>
      </c>
      <c r="CW46" s="14"/>
      <c r="CX46" s="14"/>
      <c r="CY46" s="64"/>
      <c r="CZ46" s="64"/>
      <c r="DA46" s="64"/>
      <c r="DB46" s="72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6"/>
      <c r="DR46" s="66"/>
      <c r="DS46" s="67"/>
      <c r="DT46" s="68"/>
      <c r="DU46" s="71"/>
      <c r="DV46" s="70"/>
      <c r="DW46" s="71"/>
      <c r="DX46" s="31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</row>
    <row r="47" spans="1:158" ht="15" thickBot="1" x14ac:dyDescent="0.4">
      <c r="A47" s="46">
        <v>13</v>
      </c>
      <c r="B47" s="47">
        <v>18</v>
      </c>
      <c r="C47" s="47">
        <v>21</v>
      </c>
      <c r="D47" s="48">
        <f t="shared" si="0"/>
        <v>3</v>
      </c>
      <c r="E47" s="48"/>
      <c r="F47" s="49">
        <v>93</v>
      </c>
      <c r="G47" s="50">
        <v>89</v>
      </c>
      <c r="H47" s="48">
        <f t="shared" si="1"/>
        <v>-4</v>
      </c>
      <c r="N47" s="117">
        <v>27</v>
      </c>
      <c r="O47">
        <v>0</v>
      </c>
      <c r="P47">
        <v>-11</v>
      </c>
      <c r="U47" s="116">
        <v>82</v>
      </c>
      <c r="V47">
        <v>82</v>
      </c>
      <c r="Y47">
        <v>16</v>
      </c>
      <c r="Z47" s="117"/>
      <c r="AA47">
        <v>35</v>
      </c>
      <c r="AE47">
        <v>81</v>
      </c>
      <c r="AI47">
        <v>12</v>
      </c>
      <c r="AL47">
        <v>2</v>
      </c>
      <c r="AM47" s="53">
        <v>2</v>
      </c>
      <c r="AN47" s="53">
        <v>3</v>
      </c>
      <c r="AO47" s="53">
        <v>2</v>
      </c>
      <c r="AP47" s="53">
        <v>3</v>
      </c>
      <c r="AQ47" s="53">
        <v>3</v>
      </c>
      <c r="AR47" s="53">
        <v>4</v>
      </c>
      <c r="AS47" s="53">
        <v>3</v>
      </c>
      <c r="AT47" s="53">
        <v>5</v>
      </c>
      <c r="AU47" s="53">
        <v>3</v>
      </c>
      <c r="AV47" s="53">
        <v>3</v>
      </c>
      <c r="AW47" s="54">
        <v>3</v>
      </c>
      <c r="AX47" s="54">
        <v>4</v>
      </c>
      <c r="AY47" s="54">
        <v>5</v>
      </c>
      <c r="AZ47" s="54">
        <v>3</v>
      </c>
      <c r="BA47" s="54">
        <v>4</v>
      </c>
      <c r="BB47" s="55">
        <v>4</v>
      </c>
      <c r="BC47" s="55">
        <v>4</v>
      </c>
      <c r="BD47" s="55">
        <v>3</v>
      </c>
      <c r="BE47" s="55">
        <v>4</v>
      </c>
      <c r="BF47" s="55">
        <v>4</v>
      </c>
      <c r="BG47" s="55">
        <v>3</v>
      </c>
      <c r="BH47" s="56">
        <v>3</v>
      </c>
      <c r="BI47" s="56">
        <v>3</v>
      </c>
      <c r="BJ47" s="56">
        <v>3</v>
      </c>
      <c r="BK47" s="56">
        <v>3</v>
      </c>
      <c r="BL47" s="56">
        <v>2</v>
      </c>
      <c r="BM47">
        <f t="shared" si="2"/>
        <v>86</v>
      </c>
      <c r="BN47">
        <f t="shared" si="3"/>
        <v>19</v>
      </c>
      <c r="BO47">
        <v>2</v>
      </c>
      <c r="BP47" s="119">
        <v>2</v>
      </c>
      <c r="BQ47" s="119">
        <v>2</v>
      </c>
      <c r="BR47" s="119">
        <v>3</v>
      </c>
      <c r="BS47" s="119">
        <v>3</v>
      </c>
      <c r="BT47" s="119">
        <v>3</v>
      </c>
      <c r="BU47" s="119">
        <v>3</v>
      </c>
      <c r="BV47" s="119">
        <v>3</v>
      </c>
      <c r="BW47" s="119">
        <v>5</v>
      </c>
      <c r="BX47" s="119">
        <v>3</v>
      </c>
      <c r="BY47" s="119">
        <v>3</v>
      </c>
      <c r="BZ47" s="120">
        <v>3</v>
      </c>
      <c r="CA47" s="120">
        <v>4</v>
      </c>
      <c r="CB47" s="120">
        <v>4</v>
      </c>
      <c r="CC47" s="120">
        <v>3</v>
      </c>
      <c r="CD47" s="120">
        <v>3</v>
      </c>
      <c r="CE47" s="121">
        <v>3</v>
      </c>
      <c r="CF47" s="121">
        <v>3</v>
      </c>
      <c r="CG47" s="121">
        <v>4</v>
      </c>
      <c r="CH47" s="121">
        <v>3</v>
      </c>
      <c r="CI47" s="121">
        <v>4</v>
      </c>
      <c r="CJ47" s="121">
        <v>3</v>
      </c>
      <c r="CK47" s="122">
        <v>2</v>
      </c>
      <c r="CL47" s="122">
        <v>3</v>
      </c>
      <c r="CM47" s="122">
        <v>3</v>
      </c>
      <c r="CN47" s="122">
        <v>3</v>
      </c>
      <c r="CO47" s="122">
        <v>3</v>
      </c>
      <c r="CP47" s="98">
        <f t="shared" si="4"/>
        <v>81</v>
      </c>
      <c r="CQ47" s="48">
        <v>81</v>
      </c>
      <c r="CS47">
        <f t="shared" si="5"/>
        <v>17</v>
      </c>
      <c r="CX47">
        <v>2</v>
      </c>
      <c r="CY47" s="60" t="s">
        <v>19</v>
      </c>
      <c r="CZ47" s="64" t="s">
        <v>20</v>
      </c>
      <c r="DA47" s="60" t="s">
        <v>19</v>
      </c>
      <c r="DB47" s="61" t="s">
        <v>20</v>
      </c>
      <c r="DC47" s="65" t="s">
        <v>18</v>
      </c>
      <c r="DD47" s="65" t="s">
        <v>17</v>
      </c>
      <c r="DE47" s="65" t="s">
        <v>19</v>
      </c>
      <c r="DF47" s="62" t="s">
        <v>18</v>
      </c>
      <c r="DG47" s="65" t="s">
        <v>18</v>
      </c>
      <c r="DH47" s="62" t="s">
        <v>20</v>
      </c>
      <c r="DI47" s="62" t="s">
        <v>20</v>
      </c>
      <c r="DJ47" s="62" t="s">
        <v>19</v>
      </c>
      <c r="DK47" s="62" t="s">
        <v>20</v>
      </c>
      <c r="DL47" s="65" t="s">
        <v>20</v>
      </c>
      <c r="DM47" s="65" t="s">
        <v>20</v>
      </c>
      <c r="DN47" s="65" t="s">
        <v>19</v>
      </c>
      <c r="DO47" s="65" t="s">
        <v>18</v>
      </c>
      <c r="DP47" s="65" t="s">
        <v>19</v>
      </c>
      <c r="DQ47" s="66" t="s">
        <v>18</v>
      </c>
      <c r="DR47" s="63" t="s">
        <v>17</v>
      </c>
      <c r="DS47" s="67" t="s">
        <v>19</v>
      </c>
      <c r="DT47" s="68" t="s">
        <v>18</v>
      </c>
      <c r="DU47" s="69" t="s">
        <v>17</v>
      </c>
      <c r="DV47" s="70" t="s">
        <v>20</v>
      </c>
      <c r="DW47" s="71" t="s">
        <v>20</v>
      </c>
      <c r="DX47" s="11">
        <v>10</v>
      </c>
      <c r="EB47">
        <v>2</v>
      </c>
      <c r="EC47" s="60" t="s">
        <v>19</v>
      </c>
      <c r="ED47" s="60" t="s">
        <v>17</v>
      </c>
      <c r="EE47" s="79"/>
      <c r="EF47" s="61" t="s">
        <v>20</v>
      </c>
      <c r="EG47" s="79" t="s">
        <v>18</v>
      </c>
      <c r="EH47" s="79" t="s">
        <v>20</v>
      </c>
      <c r="EI47" s="62" t="s">
        <v>18</v>
      </c>
      <c r="EJ47" s="79" t="s">
        <v>17</v>
      </c>
      <c r="EK47" s="62" t="s">
        <v>19</v>
      </c>
      <c r="EL47" s="62" t="s">
        <v>20</v>
      </c>
      <c r="EM47" s="62" t="s">
        <v>20</v>
      </c>
      <c r="EN47" s="62" t="s">
        <v>19</v>
      </c>
      <c r="EO47" s="62" t="s">
        <v>20</v>
      </c>
      <c r="EP47" s="79" t="s">
        <v>20</v>
      </c>
      <c r="EQ47" s="79" t="s">
        <v>18</v>
      </c>
      <c r="ER47" s="79" t="s">
        <v>18</v>
      </c>
      <c r="ES47" s="79" t="s">
        <v>20</v>
      </c>
      <c r="ET47" s="79" t="s">
        <v>18</v>
      </c>
      <c r="EU47" s="79" t="s">
        <v>18</v>
      </c>
      <c r="EV47" s="79" t="s">
        <v>19</v>
      </c>
      <c r="EW47" s="73" t="s">
        <v>18</v>
      </c>
      <c r="EX47" s="79" t="s">
        <v>18</v>
      </c>
      <c r="EY47" s="69" t="s">
        <v>17</v>
      </c>
      <c r="EZ47" s="80" t="s">
        <v>20</v>
      </c>
      <c r="FA47" s="69" t="s">
        <v>18</v>
      </c>
      <c r="FB47" s="11">
        <v>12</v>
      </c>
    </row>
    <row r="48" spans="1:158" ht="15" thickBot="1" x14ac:dyDescent="0.4">
      <c r="A48" s="27">
        <v>14</v>
      </c>
      <c r="B48" s="26">
        <v>17</v>
      </c>
      <c r="C48" s="26">
        <v>18</v>
      </c>
      <c r="D48" s="23">
        <f t="shared" si="0"/>
        <v>1</v>
      </c>
      <c r="E48" s="23"/>
      <c r="F48" s="24">
        <v>95</v>
      </c>
      <c r="G48" s="25">
        <v>100</v>
      </c>
      <c r="H48" s="23">
        <f t="shared" si="1"/>
        <v>5</v>
      </c>
      <c r="N48" s="117">
        <v>29</v>
      </c>
      <c r="V48" s="23">
        <v>92</v>
      </c>
      <c r="W48" s="23"/>
      <c r="X48" s="23"/>
      <c r="Y48" s="23">
        <v>21</v>
      </c>
      <c r="Z48" s="117"/>
      <c r="AA48">
        <v>36</v>
      </c>
      <c r="AE48">
        <v>82</v>
      </c>
      <c r="AI48">
        <v>18</v>
      </c>
      <c r="AL48">
        <v>5</v>
      </c>
      <c r="AM48" s="53">
        <v>1</v>
      </c>
      <c r="AN48" s="53">
        <v>1</v>
      </c>
      <c r="AO48" s="53">
        <v>2</v>
      </c>
      <c r="AP48" s="53">
        <v>3</v>
      </c>
      <c r="AQ48" s="53">
        <v>3</v>
      </c>
      <c r="AR48" s="53">
        <v>3</v>
      </c>
      <c r="AS48" s="53">
        <v>3</v>
      </c>
      <c r="AT48" s="53">
        <v>4</v>
      </c>
      <c r="AU48" s="53">
        <v>2</v>
      </c>
      <c r="AV48" s="53">
        <v>3</v>
      </c>
      <c r="AW48" s="54">
        <v>3</v>
      </c>
      <c r="AX48" s="54">
        <v>4</v>
      </c>
      <c r="AY48" s="54">
        <v>4</v>
      </c>
      <c r="AZ48" s="54">
        <v>3</v>
      </c>
      <c r="BA48" s="54">
        <v>3</v>
      </c>
      <c r="BB48" s="55">
        <v>3</v>
      </c>
      <c r="BC48" s="55">
        <v>3</v>
      </c>
      <c r="BD48" s="55">
        <v>3</v>
      </c>
      <c r="BE48" s="55">
        <v>2</v>
      </c>
      <c r="BF48" s="55">
        <v>4</v>
      </c>
      <c r="BG48" s="55">
        <v>2</v>
      </c>
      <c r="BH48" s="56">
        <v>1</v>
      </c>
      <c r="BI48" s="56">
        <v>1</v>
      </c>
      <c r="BJ48" s="56">
        <v>1</v>
      </c>
      <c r="BK48" s="56">
        <v>1</v>
      </c>
      <c r="BL48" s="56">
        <v>1</v>
      </c>
      <c r="BM48">
        <f t="shared" si="2"/>
        <v>64</v>
      </c>
      <c r="BN48">
        <f t="shared" si="3"/>
        <v>17</v>
      </c>
      <c r="BO48">
        <v>5</v>
      </c>
      <c r="BP48" s="119">
        <v>4</v>
      </c>
      <c r="BQ48" s="119">
        <v>3</v>
      </c>
      <c r="BR48" s="119">
        <v>3</v>
      </c>
      <c r="BS48" s="119">
        <v>3</v>
      </c>
      <c r="BT48" s="119">
        <v>4</v>
      </c>
      <c r="BU48" s="119">
        <v>5</v>
      </c>
      <c r="BV48" s="119">
        <v>4</v>
      </c>
      <c r="BW48" s="119">
        <v>3</v>
      </c>
      <c r="BX48" s="119">
        <v>3</v>
      </c>
      <c r="BY48" s="119">
        <v>4</v>
      </c>
      <c r="BZ48" s="120">
        <v>4</v>
      </c>
      <c r="CA48" s="120">
        <v>4</v>
      </c>
      <c r="CB48" s="120">
        <v>4</v>
      </c>
      <c r="CC48" s="120">
        <v>3</v>
      </c>
      <c r="CD48" s="120">
        <v>3</v>
      </c>
      <c r="CE48" s="121">
        <v>2</v>
      </c>
      <c r="CF48" s="121">
        <v>3</v>
      </c>
      <c r="CG48" s="121">
        <v>3</v>
      </c>
      <c r="CH48" s="121">
        <v>3</v>
      </c>
      <c r="CI48" s="121">
        <v>4</v>
      </c>
      <c r="CJ48" s="121">
        <v>3</v>
      </c>
      <c r="CK48" s="122">
        <v>2</v>
      </c>
      <c r="CL48" s="122">
        <v>2</v>
      </c>
      <c r="CM48" s="122">
        <v>2</v>
      </c>
      <c r="CN48" s="122">
        <v>2</v>
      </c>
      <c r="CO48" s="122">
        <v>2</v>
      </c>
      <c r="CP48" s="98">
        <f t="shared" si="4"/>
        <v>82</v>
      </c>
      <c r="CQ48" s="48">
        <v>82</v>
      </c>
      <c r="CS48">
        <f t="shared" si="5"/>
        <v>18</v>
      </c>
      <c r="CX48">
        <v>5</v>
      </c>
      <c r="CY48" s="60" t="s">
        <v>19</v>
      </c>
      <c r="CZ48" s="64" t="s">
        <v>20</v>
      </c>
      <c r="DA48" s="64" t="s">
        <v>17</v>
      </c>
      <c r="DB48" s="61" t="s">
        <v>20</v>
      </c>
      <c r="DC48" s="62" t="s">
        <v>19</v>
      </c>
      <c r="DD48" s="62" t="s">
        <v>19</v>
      </c>
      <c r="DE48" s="62" t="s">
        <v>18</v>
      </c>
      <c r="DF48" s="62" t="s">
        <v>18</v>
      </c>
      <c r="DG48" s="65" t="s">
        <v>18</v>
      </c>
      <c r="DH48" s="62" t="s">
        <v>20</v>
      </c>
      <c r="DI48" s="62" t="s">
        <v>20</v>
      </c>
      <c r="DJ48" s="62" t="s">
        <v>19</v>
      </c>
      <c r="DK48" s="62" t="s">
        <v>20</v>
      </c>
      <c r="DL48" s="65" t="s">
        <v>18</v>
      </c>
      <c r="DM48" s="65" t="s">
        <v>17</v>
      </c>
      <c r="DN48" s="62" t="s">
        <v>17</v>
      </c>
      <c r="DO48" s="65" t="s">
        <v>20</v>
      </c>
      <c r="DP48" s="65" t="s">
        <v>19</v>
      </c>
      <c r="DQ48" s="66" t="s">
        <v>18</v>
      </c>
      <c r="DR48" s="66" t="s">
        <v>18</v>
      </c>
      <c r="DS48" s="67" t="s">
        <v>20</v>
      </c>
      <c r="DT48" s="68" t="s">
        <v>18</v>
      </c>
      <c r="DU48" s="71" t="s">
        <v>18</v>
      </c>
      <c r="DV48" s="75" t="s">
        <v>19</v>
      </c>
      <c r="DW48" s="71" t="s">
        <v>20</v>
      </c>
      <c r="DX48" s="11">
        <v>12</v>
      </c>
      <c r="EB48">
        <v>5</v>
      </c>
      <c r="EC48" s="60" t="s">
        <v>19</v>
      </c>
      <c r="ED48" s="60" t="s">
        <v>17</v>
      </c>
      <c r="EE48" s="60" t="s">
        <v>19</v>
      </c>
      <c r="EF48" s="61" t="s">
        <v>20</v>
      </c>
      <c r="EG48" s="79" t="s">
        <v>18</v>
      </c>
      <c r="EH48" s="79" t="s">
        <v>20</v>
      </c>
      <c r="EI48" s="62" t="s">
        <v>18</v>
      </c>
      <c r="EJ48" s="79" t="s">
        <v>17</v>
      </c>
      <c r="EK48" s="62" t="s">
        <v>19</v>
      </c>
      <c r="EL48" s="62" t="s">
        <v>20</v>
      </c>
      <c r="EM48" s="62" t="s">
        <v>20</v>
      </c>
      <c r="EN48" s="62" t="s">
        <v>19</v>
      </c>
      <c r="EO48" s="62" t="s">
        <v>20</v>
      </c>
      <c r="EP48" s="79" t="s">
        <v>20</v>
      </c>
      <c r="EQ48" s="62" t="s">
        <v>18</v>
      </c>
      <c r="ER48" s="62" t="s">
        <v>17</v>
      </c>
      <c r="ES48" s="62" t="s">
        <v>17</v>
      </c>
      <c r="ET48" s="62" t="s">
        <v>17</v>
      </c>
      <c r="EU48" s="63" t="s">
        <v>20</v>
      </c>
      <c r="EV48" s="63" t="s">
        <v>17</v>
      </c>
      <c r="EW48" s="79" t="s">
        <v>20</v>
      </c>
      <c r="EX48" s="79" t="s">
        <v>18</v>
      </c>
      <c r="EY48" s="69" t="s">
        <v>17</v>
      </c>
      <c r="EZ48" s="75" t="s">
        <v>19</v>
      </c>
      <c r="FA48" s="79" t="s">
        <v>17</v>
      </c>
      <c r="FB48" s="11">
        <v>18</v>
      </c>
    </row>
    <row r="49" spans="1:158" ht="15" thickBot="1" x14ac:dyDescent="0.4">
      <c r="A49" s="46">
        <v>15</v>
      </c>
      <c r="B49" s="47">
        <v>19</v>
      </c>
      <c r="C49" s="47">
        <v>18</v>
      </c>
      <c r="D49" s="48">
        <f t="shared" si="0"/>
        <v>-1</v>
      </c>
      <c r="E49" s="48"/>
      <c r="F49" s="49">
        <v>72</v>
      </c>
      <c r="G49" s="50">
        <v>76</v>
      </c>
      <c r="H49" s="48">
        <f t="shared" si="1"/>
        <v>4</v>
      </c>
      <c r="N49" s="117">
        <v>30</v>
      </c>
      <c r="V49" s="23">
        <v>98</v>
      </c>
      <c r="W49" s="23"/>
      <c r="X49" s="23"/>
      <c r="Y49" s="23">
        <v>19</v>
      </c>
      <c r="Z49" s="117"/>
      <c r="AA49">
        <v>37</v>
      </c>
      <c r="AE49">
        <v>91</v>
      </c>
      <c r="AI49">
        <v>14</v>
      </c>
      <c r="AL49">
        <v>6</v>
      </c>
      <c r="AM49" s="53">
        <v>3</v>
      </c>
      <c r="AN49" s="53">
        <v>3</v>
      </c>
      <c r="AO49" s="53">
        <v>2</v>
      </c>
      <c r="AP49" s="53">
        <v>3</v>
      </c>
      <c r="AQ49" s="53">
        <v>3</v>
      </c>
      <c r="AR49" s="53">
        <v>4</v>
      </c>
      <c r="AS49" s="53">
        <v>5</v>
      </c>
      <c r="AT49" s="53">
        <v>4</v>
      </c>
      <c r="AU49" s="53">
        <v>3</v>
      </c>
      <c r="AV49" s="53">
        <v>3</v>
      </c>
      <c r="AW49" s="54">
        <v>3</v>
      </c>
      <c r="AX49" s="54">
        <v>4</v>
      </c>
      <c r="AY49" s="54">
        <v>5</v>
      </c>
      <c r="AZ49" s="54">
        <v>4</v>
      </c>
      <c r="BA49" s="54">
        <v>4</v>
      </c>
      <c r="BB49" s="55">
        <v>3</v>
      </c>
      <c r="BC49" s="55">
        <v>3</v>
      </c>
      <c r="BD49" s="55">
        <v>3</v>
      </c>
      <c r="BE49" s="55">
        <v>4</v>
      </c>
      <c r="BF49" s="55">
        <v>5</v>
      </c>
      <c r="BG49" s="55">
        <v>3</v>
      </c>
      <c r="BH49" s="56">
        <v>3</v>
      </c>
      <c r="BI49" s="56">
        <v>3</v>
      </c>
      <c r="BJ49" s="56">
        <v>3</v>
      </c>
      <c r="BK49" s="56">
        <v>3</v>
      </c>
      <c r="BL49" s="56">
        <v>3</v>
      </c>
      <c r="BM49">
        <f t="shared" si="2"/>
        <v>89</v>
      </c>
      <c r="BN49">
        <f t="shared" si="3"/>
        <v>20</v>
      </c>
      <c r="BO49">
        <v>6</v>
      </c>
      <c r="BP49" s="119">
        <v>4</v>
      </c>
      <c r="BQ49" s="119">
        <v>3</v>
      </c>
      <c r="BR49" s="119">
        <v>3</v>
      </c>
      <c r="BS49" s="119">
        <v>3</v>
      </c>
      <c r="BT49" s="119">
        <v>4</v>
      </c>
      <c r="BU49" s="119">
        <v>3</v>
      </c>
      <c r="BV49" s="119">
        <v>5</v>
      </c>
      <c r="BW49" s="119">
        <v>4</v>
      </c>
      <c r="BX49" s="119">
        <v>3</v>
      </c>
      <c r="BY49" s="119">
        <v>4</v>
      </c>
      <c r="BZ49" s="120">
        <v>4</v>
      </c>
      <c r="CA49" s="120">
        <v>4</v>
      </c>
      <c r="CB49" s="120">
        <v>4</v>
      </c>
      <c r="CC49" s="120">
        <v>4</v>
      </c>
      <c r="CD49" s="120">
        <v>4</v>
      </c>
      <c r="CE49" s="121">
        <v>3</v>
      </c>
      <c r="CF49" s="121">
        <v>3</v>
      </c>
      <c r="CG49" s="121">
        <v>3</v>
      </c>
      <c r="CH49" s="121">
        <v>4</v>
      </c>
      <c r="CI49" s="121">
        <v>4</v>
      </c>
      <c r="CJ49" s="121">
        <v>3</v>
      </c>
      <c r="CK49" s="122">
        <v>3</v>
      </c>
      <c r="CL49" s="122">
        <v>3</v>
      </c>
      <c r="CM49" s="122">
        <v>3</v>
      </c>
      <c r="CN49" s="122">
        <v>3</v>
      </c>
      <c r="CO49" s="122">
        <v>3</v>
      </c>
      <c r="CP49" s="98">
        <f t="shared" si="4"/>
        <v>91</v>
      </c>
      <c r="CQ49" s="48">
        <v>91</v>
      </c>
      <c r="CS49">
        <f t="shared" si="5"/>
        <v>20</v>
      </c>
      <c r="CX49">
        <v>6</v>
      </c>
      <c r="CY49" s="60" t="s">
        <v>19</v>
      </c>
      <c r="CZ49" s="64" t="s">
        <v>20</v>
      </c>
      <c r="DA49" s="60" t="s">
        <v>19</v>
      </c>
      <c r="DB49" s="61" t="s">
        <v>20</v>
      </c>
      <c r="DC49" s="65" t="s">
        <v>18</v>
      </c>
      <c r="DD49" s="65" t="s">
        <v>17</v>
      </c>
      <c r="DE49" s="65" t="s">
        <v>19</v>
      </c>
      <c r="DF49" s="62" t="s">
        <v>18</v>
      </c>
      <c r="DG49" s="65" t="s">
        <v>18</v>
      </c>
      <c r="DH49" s="62" t="s">
        <v>20</v>
      </c>
      <c r="DI49" s="62" t="s">
        <v>20</v>
      </c>
      <c r="DJ49" s="62" t="s">
        <v>19</v>
      </c>
      <c r="DK49" s="62" t="s">
        <v>20</v>
      </c>
      <c r="DL49" s="65" t="s">
        <v>20</v>
      </c>
      <c r="DM49" s="65" t="s">
        <v>20</v>
      </c>
      <c r="DN49" s="65" t="s">
        <v>19</v>
      </c>
      <c r="DO49" s="65" t="s">
        <v>18</v>
      </c>
      <c r="DP49" s="65" t="s">
        <v>19</v>
      </c>
      <c r="DQ49" s="66" t="s">
        <v>18</v>
      </c>
      <c r="DR49" s="63" t="s">
        <v>17</v>
      </c>
      <c r="DS49" s="67" t="s">
        <v>19</v>
      </c>
      <c r="DT49" s="68" t="s">
        <v>18</v>
      </c>
      <c r="DU49" s="69" t="s">
        <v>17</v>
      </c>
      <c r="DV49" s="70" t="s">
        <v>20</v>
      </c>
      <c r="DW49" s="71" t="s">
        <v>19</v>
      </c>
      <c r="DX49" s="11">
        <v>10</v>
      </c>
      <c r="EB49">
        <v>6</v>
      </c>
      <c r="EC49" s="60" t="s">
        <v>19</v>
      </c>
      <c r="ED49" s="60" t="s">
        <v>17</v>
      </c>
      <c r="EE49" s="60" t="s">
        <v>19</v>
      </c>
      <c r="EF49" s="61" t="s">
        <v>20</v>
      </c>
      <c r="EG49" s="79" t="s">
        <v>18</v>
      </c>
      <c r="EH49" s="79" t="s">
        <v>20</v>
      </c>
      <c r="EI49" s="62" t="s">
        <v>18</v>
      </c>
      <c r="EJ49" s="79" t="s">
        <v>17</v>
      </c>
      <c r="EK49" s="62" t="s">
        <v>19</v>
      </c>
      <c r="EL49" s="62" t="s">
        <v>20</v>
      </c>
      <c r="EM49" s="62" t="s">
        <v>20</v>
      </c>
      <c r="EN49" s="62" t="s">
        <v>19</v>
      </c>
      <c r="EO49" s="62" t="s">
        <v>20</v>
      </c>
      <c r="EP49" s="79" t="s">
        <v>20</v>
      </c>
      <c r="EQ49" s="62" t="s">
        <v>18</v>
      </c>
      <c r="ER49" s="79" t="s">
        <v>18</v>
      </c>
      <c r="ES49" s="79" t="s">
        <v>20</v>
      </c>
      <c r="ET49" s="79" t="s">
        <v>18</v>
      </c>
      <c r="EU49" s="79" t="s">
        <v>18</v>
      </c>
      <c r="EV49" s="79" t="s">
        <v>19</v>
      </c>
      <c r="EW49" s="73" t="s">
        <v>18</v>
      </c>
      <c r="EX49" s="79" t="s">
        <v>18</v>
      </c>
      <c r="EY49" s="69" t="s">
        <v>17</v>
      </c>
      <c r="EZ49" s="80" t="s">
        <v>20</v>
      </c>
      <c r="FA49" s="69" t="s">
        <v>18</v>
      </c>
      <c r="FB49" s="11">
        <v>14</v>
      </c>
    </row>
    <row r="50" spans="1:158" ht="15" thickBot="1" x14ac:dyDescent="0.4">
      <c r="A50" s="46">
        <v>16</v>
      </c>
      <c r="B50" s="47">
        <v>18</v>
      </c>
      <c r="C50" s="47">
        <v>16</v>
      </c>
      <c r="D50" s="48">
        <f t="shared" si="0"/>
        <v>-2</v>
      </c>
      <c r="E50" s="48"/>
      <c r="F50" s="49">
        <v>90</v>
      </c>
      <c r="G50" s="50">
        <v>90</v>
      </c>
      <c r="H50" s="48">
        <f t="shared" si="1"/>
        <v>0</v>
      </c>
      <c r="N50" s="117">
        <v>31</v>
      </c>
      <c r="O50">
        <v>0</v>
      </c>
      <c r="P50">
        <v>-4</v>
      </c>
      <c r="Q50" s="48"/>
      <c r="V50" s="48">
        <v>86</v>
      </c>
      <c r="W50" s="48"/>
      <c r="X50" s="48"/>
      <c r="Y50" s="48">
        <v>17</v>
      </c>
      <c r="Z50" s="117"/>
      <c r="AA50">
        <v>38</v>
      </c>
      <c r="AE50">
        <v>83</v>
      </c>
      <c r="AI50">
        <v>16</v>
      </c>
      <c r="AL50">
        <v>8</v>
      </c>
      <c r="AM50" s="53">
        <v>3</v>
      </c>
      <c r="AN50" s="53">
        <v>3</v>
      </c>
      <c r="AO50" s="53">
        <v>2</v>
      </c>
      <c r="AP50" s="53">
        <v>4</v>
      </c>
      <c r="AQ50" s="53">
        <v>3</v>
      </c>
      <c r="AR50" s="53">
        <v>5</v>
      </c>
      <c r="AS50" s="53">
        <v>3</v>
      </c>
      <c r="AT50" s="53">
        <v>4</v>
      </c>
      <c r="AU50" s="53">
        <v>3</v>
      </c>
      <c r="AV50" s="53">
        <v>3</v>
      </c>
      <c r="AW50" s="54">
        <v>3</v>
      </c>
      <c r="AX50" s="54">
        <v>4</v>
      </c>
      <c r="AY50" s="54">
        <v>4</v>
      </c>
      <c r="AZ50" s="54">
        <v>3</v>
      </c>
      <c r="BA50" s="54">
        <v>5</v>
      </c>
      <c r="BB50" s="55">
        <v>4</v>
      </c>
      <c r="BC50" s="55">
        <v>3</v>
      </c>
      <c r="BD50" s="55">
        <v>3</v>
      </c>
      <c r="BE50" s="55">
        <v>3</v>
      </c>
      <c r="BF50" s="55">
        <v>4</v>
      </c>
      <c r="BG50" s="55">
        <v>3</v>
      </c>
      <c r="BH50" s="56">
        <v>4</v>
      </c>
      <c r="BI50" s="56">
        <v>3</v>
      </c>
      <c r="BJ50" s="56">
        <v>3</v>
      </c>
      <c r="BK50" s="56">
        <v>2</v>
      </c>
      <c r="BL50" s="56">
        <v>3</v>
      </c>
      <c r="BM50">
        <f t="shared" si="2"/>
        <v>87</v>
      </c>
      <c r="BN50">
        <f t="shared" si="3"/>
        <v>19</v>
      </c>
      <c r="BO50">
        <v>8</v>
      </c>
      <c r="BP50" s="119">
        <v>3</v>
      </c>
      <c r="BQ50" s="119">
        <v>4</v>
      </c>
      <c r="BR50" s="119">
        <v>2</v>
      </c>
      <c r="BS50" s="119">
        <v>3</v>
      </c>
      <c r="BT50" s="119">
        <v>3</v>
      </c>
      <c r="BU50" s="119">
        <v>4</v>
      </c>
      <c r="BV50" s="119">
        <v>3</v>
      </c>
      <c r="BW50" s="119">
        <v>4</v>
      </c>
      <c r="BX50" s="119">
        <v>3</v>
      </c>
      <c r="BY50" s="119">
        <v>3</v>
      </c>
      <c r="BZ50" s="120">
        <v>5</v>
      </c>
      <c r="CA50" s="120">
        <v>4</v>
      </c>
      <c r="CB50" s="120">
        <v>4</v>
      </c>
      <c r="CC50" s="120">
        <v>3</v>
      </c>
      <c r="CD50" s="120">
        <v>3</v>
      </c>
      <c r="CE50" s="121">
        <v>2</v>
      </c>
      <c r="CF50" s="121">
        <v>3</v>
      </c>
      <c r="CG50" s="121">
        <v>3</v>
      </c>
      <c r="CH50" s="121">
        <v>3</v>
      </c>
      <c r="CI50" s="121">
        <v>4</v>
      </c>
      <c r="CJ50" s="121">
        <v>3</v>
      </c>
      <c r="CK50" s="122">
        <v>3</v>
      </c>
      <c r="CL50" s="122">
        <v>3</v>
      </c>
      <c r="CM50" s="122">
        <v>3</v>
      </c>
      <c r="CN50" s="122">
        <v>2</v>
      </c>
      <c r="CO50" s="122">
        <v>3</v>
      </c>
      <c r="CP50" s="98">
        <f t="shared" si="4"/>
        <v>83</v>
      </c>
      <c r="CQ50" s="48">
        <v>83</v>
      </c>
      <c r="CS50">
        <f t="shared" si="5"/>
        <v>19</v>
      </c>
      <c r="CX50">
        <v>8</v>
      </c>
      <c r="CY50" s="60" t="s">
        <v>19</v>
      </c>
      <c r="CZ50" s="60" t="s">
        <v>17</v>
      </c>
      <c r="DA50" s="64" t="s">
        <v>17</v>
      </c>
      <c r="DB50" s="61" t="s">
        <v>20</v>
      </c>
      <c r="DC50" s="65" t="s">
        <v>20</v>
      </c>
      <c r="DD50" s="65" t="s">
        <v>17</v>
      </c>
      <c r="DE50" s="62" t="s">
        <v>18</v>
      </c>
      <c r="DF50" s="62" t="s">
        <v>18</v>
      </c>
      <c r="DG50" s="65" t="s">
        <v>18</v>
      </c>
      <c r="DH50" s="65" t="s">
        <v>19</v>
      </c>
      <c r="DI50" s="62" t="s">
        <v>20</v>
      </c>
      <c r="DJ50" s="62" t="s">
        <v>19</v>
      </c>
      <c r="DK50" s="62" t="s">
        <v>20</v>
      </c>
      <c r="DL50" s="65" t="s">
        <v>18</v>
      </c>
      <c r="DM50" s="65" t="s">
        <v>17</v>
      </c>
      <c r="DN50" s="62" t="s">
        <v>17</v>
      </c>
      <c r="DO50" s="65" t="s">
        <v>20</v>
      </c>
      <c r="DP50" s="65" t="s">
        <v>19</v>
      </c>
      <c r="DQ50" s="63" t="s">
        <v>20</v>
      </c>
      <c r="DR50" s="66" t="s">
        <v>18</v>
      </c>
      <c r="DS50" s="67" t="s">
        <v>20</v>
      </c>
      <c r="DT50" s="68" t="s">
        <v>18</v>
      </c>
      <c r="DU50" s="71" t="s">
        <v>18</v>
      </c>
      <c r="DV50" s="70" t="s">
        <v>20</v>
      </c>
      <c r="DW50" s="71" t="s">
        <v>17</v>
      </c>
      <c r="DX50" s="11">
        <v>10</v>
      </c>
      <c r="EB50">
        <v>8</v>
      </c>
      <c r="EC50" s="60" t="s">
        <v>19</v>
      </c>
      <c r="ED50" s="60" t="s">
        <v>17</v>
      </c>
      <c r="EE50" s="60" t="s">
        <v>19</v>
      </c>
      <c r="EF50" s="61" t="s">
        <v>20</v>
      </c>
      <c r="EG50" s="79" t="s">
        <v>18</v>
      </c>
      <c r="EH50" s="62" t="s">
        <v>19</v>
      </c>
      <c r="EI50" s="62" t="s">
        <v>18</v>
      </c>
      <c r="EJ50" s="62" t="s">
        <v>18</v>
      </c>
      <c r="EK50" s="79" t="s">
        <v>20</v>
      </c>
      <c r="EL50" s="62" t="s">
        <v>20</v>
      </c>
      <c r="EM50" s="62" t="s">
        <v>20</v>
      </c>
      <c r="EN50" s="62" t="s">
        <v>19</v>
      </c>
      <c r="EO50" s="62" t="s">
        <v>20</v>
      </c>
      <c r="EP50" s="62" t="s">
        <v>17</v>
      </c>
      <c r="EQ50" s="62" t="s">
        <v>18</v>
      </c>
      <c r="ER50" s="79" t="s">
        <v>18</v>
      </c>
      <c r="ES50" s="79" t="s">
        <v>20</v>
      </c>
      <c r="ET50" s="79" t="s">
        <v>18</v>
      </c>
      <c r="EU50" s="79" t="s">
        <v>18</v>
      </c>
      <c r="EV50" s="79" t="s">
        <v>19</v>
      </c>
      <c r="EW50" s="73" t="s">
        <v>18</v>
      </c>
      <c r="EX50" s="79" t="s">
        <v>18</v>
      </c>
      <c r="EY50" s="69" t="s">
        <v>17</v>
      </c>
      <c r="EZ50" s="80" t="s">
        <v>20</v>
      </c>
      <c r="FA50" s="69" t="s">
        <v>18</v>
      </c>
      <c r="FB50" s="11">
        <v>16</v>
      </c>
    </row>
    <row r="51" spans="1:158" ht="15" thickBot="1" x14ac:dyDescent="0.4">
      <c r="A51" s="3">
        <v>17</v>
      </c>
      <c r="B51" s="11">
        <v>16</v>
      </c>
      <c r="C51" s="11">
        <v>20</v>
      </c>
      <c r="D51">
        <f t="shared" si="0"/>
        <v>4</v>
      </c>
      <c r="F51" s="18">
        <v>85</v>
      </c>
      <c r="G51" s="22">
        <v>76</v>
      </c>
      <c r="H51" s="14">
        <f t="shared" si="1"/>
        <v>-9</v>
      </c>
      <c r="N51" s="117">
        <v>32</v>
      </c>
      <c r="V51" s="23">
        <v>87</v>
      </c>
      <c r="W51" s="23"/>
      <c r="X51" s="23"/>
      <c r="Y51" s="23">
        <v>16</v>
      </c>
      <c r="Z51" s="117"/>
      <c r="AA51">
        <v>39</v>
      </c>
      <c r="AE51">
        <v>82</v>
      </c>
      <c r="AI51">
        <v>17</v>
      </c>
      <c r="AL51">
        <v>9</v>
      </c>
      <c r="AM51" s="53">
        <v>3</v>
      </c>
      <c r="AN51" s="53">
        <v>3</v>
      </c>
      <c r="AO51" s="53">
        <v>2</v>
      </c>
      <c r="AP51" s="53">
        <v>4</v>
      </c>
      <c r="AQ51" s="53">
        <v>2</v>
      </c>
      <c r="AR51" s="53">
        <v>4</v>
      </c>
      <c r="AS51" s="53">
        <v>4</v>
      </c>
      <c r="AT51" s="53">
        <v>4</v>
      </c>
      <c r="AU51" s="53">
        <v>3</v>
      </c>
      <c r="AV51" s="53">
        <v>2</v>
      </c>
      <c r="AW51" s="54">
        <v>4</v>
      </c>
      <c r="AX51" s="54">
        <v>4</v>
      </c>
      <c r="AY51" s="54">
        <v>2</v>
      </c>
      <c r="AZ51" s="54">
        <v>4</v>
      </c>
      <c r="BA51" s="54">
        <v>4</v>
      </c>
      <c r="BB51" s="55">
        <v>4</v>
      </c>
      <c r="BC51" s="55">
        <v>4</v>
      </c>
      <c r="BD51" s="55">
        <v>4</v>
      </c>
      <c r="BE51" s="55">
        <v>5</v>
      </c>
      <c r="BF51" s="55">
        <v>5</v>
      </c>
      <c r="BG51" s="55">
        <v>3</v>
      </c>
      <c r="BH51" s="56">
        <v>3</v>
      </c>
      <c r="BI51" s="56">
        <v>2</v>
      </c>
      <c r="BJ51" s="56">
        <v>3</v>
      </c>
      <c r="BK51" s="56">
        <v>3</v>
      </c>
      <c r="BL51" s="56">
        <v>2</v>
      </c>
      <c r="BM51">
        <f t="shared" si="2"/>
        <v>87</v>
      </c>
      <c r="BN51">
        <f t="shared" si="3"/>
        <v>18</v>
      </c>
      <c r="BO51">
        <v>9</v>
      </c>
      <c r="BP51" s="119">
        <v>3</v>
      </c>
      <c r="BQ51" s="119">
        <v>3</v>
      </c>
      <c r="BR51" s="119">
        <v>3</v>
      </c>
      <c r="BS51" s="119">
        <v>4</v>
      </c>
      <c r="BT51" s="119">
        <v>3</v>
      </c>
      <c r="BU51" s="119">
        <v>4</v>
      </c>
      <c r="BV51" s="119">
        <v>4</v>
      </c>
      <c r="BW51" s="119">
        <v>3</v>
      </c>
      <c r="BX51" s="119">
        <v>3</v>
      </c>
      <c r="BY51" s="119">
        <v>2</v>
      </c>
      <c r="BZ51" s="120">
        <v>4</v>
      </c>
      <c r="CA51" s="120">
        <v>4</v>
      </c>
      <c r="CB51" s="120">
        <v>3</v>
      </c>
      <c r="CC51" s="120">
        <v>3</v>
      </c>
      <c r="CD51" s="120">
        <v>4</v>
      </c>
      <c r="CE51" s="121">
        <v>4</v>
      </c>
      <c r="CF51" s="121">
        <v>4</v>
      </c>
      <c r="CG51" s="121">
        <v>3</v>
      </c>
      <c r="CH51" s="121">
        <v>4</v>
      </c>
      <c r="CI51" s="121">
        <v>4</v>
      </c>
      <c r="CJ51" s="121">
        <v>3</v>
      </c>
      <c r="CK51" s="122">
        <v>2</v>
      </c>
      <c r="CL51" s="122">
        <v>2</v>
      </c>
      <c r="CM51" s="122">
        <v>2</v>
      </c>
      <c r="CN51" s="122">
        <v>2</v>
      </c>
      <c r="CO51" s="122">
        <v>2</v>
      </c>
      <c r="CP51" s="98">
        <f t="shared" si="4"/>
        <v>82</v>
      </c>
      <c r="CQ51" s="48">
        <v>82</v>
      </c>
      <c r="CS51">
        <f t="shared" si="5"/>
        <v>18</v>
      </c>
      <c r="CX51">
        <v>9</v>
      </c>
      <c r="CY51" s="60" t="s">
        <v>19</v>
      </c>
      <c r="CZ51" s="60" t="s">
        <v>17</v>
      </c>
      <c r="DA51" s="60" t="s">
        <v>19</v>
      </c>
      <c r="DB51" s="61" t="s">
        <v>20</v>
      </c>
      <c r="DC51" s="65" t="s">
        <v>20</v>
      </c>
      <c r="DD51" s="62" t="s">
        <v>19</v>
      </c>
      <c r="DE51" s="62" t="s">
        <v>18</v>
      </c>
      <c r="DF51" s="65" t="s">
        <v>17</v>
      </c>
      <c r="DG51" s="65" t="s">
        <v>18</v>
      </c>
      <c r="DH51" s="62" t="s">
        <v>20</v>
      </c>
      <c r="DI51" s="65" t="s">
        <v>17</v>
      </c>
      <c r="DJ51" s="62" t="s">
        <v>19</v>
      </c>
      <c r="DK51" s="62" t="s">
        <v>20</v>
      </c>
      <c r="DL51" s="65" t="s">
        <v>18</v>
      </c>
      <c r="DM51" s="65" t="s">
        <v>17</v>
      </c>
      <c r="DN51" s="65" t="s">
        <v>19</v>
      </c>
      <c r="DO51" s="62" t="s">
        <v>17</v>
      </c>
      <c r="DP51" s="65" t="s">
        <v>19</v>
      </c>
      <c r="DQ51" s="66" t="s">
        <v>18</v>
      </c>
      <c r="DR51" s="66" t="s">
        <v>18</v>
      </c>
      <c r="DS51" s="67" t="s">
        <v>20</v>
      </c>
      <c r="DT51" s="68" t="s">
        <v>18</v>
      </c>
      <c r="DU51" s="71" t="s">
        <v>18</v>
      </c>
      <c r="DV51" s="75" t="s">
        <v>19</v>
      </c>
      <c r="DW51" s="71" t="s">
        <v>20</v>
      </c>
      <c r="DX51" s="11">
        <v>11</v>
      </c>
      <c r="EB51">
        <v>9</v>
      </c>
      <c r="EC51" s="60" t="s">
        <v>19</v>
      </c>
      <c r="ED51" s="60" t="s">
        <v>17</v>
      </c>
      <c r="EE51" s="60" t="s">
        <v>19</v>
      </c>
      <c r="EF51" s="61" t="s">
        <v>20</v>
      </c>
      <c r="EG51" s="79" t="s">
        <v>18</v>
      </c>
      <c r="EH51" s="79" t="s">
        <v>20</v>
      </c>
      <c r="EI51" s="79" t="s">
        <v>18</v>
      </c>
      <c r="EJ51" s="79" t="s">
        <v>17</v>
      </c>
      <c r="EK51" s="62" t="s">
        <v>19</v>
      </c>
      <c r="EL51" s="62" t="s">
        <v>20</v>
      </c>
      <c r="EM51" s="62" t="s">
        <v>20</v>
      </c>
      <c r="EN51" s="62" t="s">
        <v>19</v>
      </c>
      <c r="EO51" s="62" t="s">
        <v>20</v>
      </c>
      <c r="EP51" s="79" t="s">
        <v>20</v>
      </c>
      <c r="EQ51" s="62" t="s">
        <v>18</v>
      </c>
      <c r="ER51" s="62" t="s">
        <v>17</v>
      </c>
      <c r="ES51" s="62" t="s">
        <v>17</v>
      </c>
      <c r="ET51" s="62" t="s">
        <v>17</v>
      </c>
      <c r="EU51" s="63" t="s">
        <v>20</v>
      </c>
      <c r="EV51" s="63" t="s">
        <v>17</v>
      </c>
      <c r="EW51" s="79" t="s">
        <v>20</v>
      </c>
      <c r="EX51" s="79" t="s">
        <v>18</v>
      </c>
      <c r="EY51" s="69" t="s">
        <v>17</v>
      </c>
      <c r="EZ51" s="75" t="s">
        <v>19</v>
      </c>
      <c r="FA51" s="79" t="s">
        <v>17</v>
      </c>
      <c r="FB51" s="11">
        <v>17</v>
      </c>
    </row>
    <row r="52" spans="1:158" ht="15" thickBot="1" x14ac:dyDescent="0.4">
      <c r="A52" s="3">
        <v>18</v>
      </c>
      <c r="B52" s="11">
        <v>8</v>
      </c>
      <c r="C52" s="11">
        <v>11</v>
      </c>
      <c r="D52">
        <f t="shared" si="0"/>
        <v>3</v>
      </c>
      <c r="F52" s="18">
        <v>93</v>
      </c>
      <c r="G52" s="22">
        <v>76</v>
      </c>
      <c r="H52" s="14">
        <f t="shared" si="1"/>
        <v>-17</v>
      </c>
      <c r="N52" s="117">
        <v>33</v>
      </c>
      <c r="V52" s="23">
        <v>100</v>
      </c>
      <c r="W52" s="23"/>
      <c r="X52" s="23"/>
      <c r="Y52" s="23">
        <v>17</v>
      </c>
      <c r="Z52" s="117"/>
      <c r="AA52">
        <v>40</v>
      </c>
      <c r="AE52">
        <v>90</v>
      </c>
      <c r="AI52">
        <v>15</v>
      </c>
      <c r="AL52">
        <v>11</v>
      </c>
      <c r="AM52" s="53">
        <v>2</v>
      </c>
      <c r="AN52" s="53">
        <v>3</v>
      </c>
      <c r="AO52" s="53">
        <v>2</v>
      </c>
      <c r="AP52" s="53">
        <v>3</v>
      </c>
      <c r="AQ52" s="53">
        <v>3</v>
      </c>
      <c r="AR52" s="53">
        <v>4</v>
      </c>
      <c r="AS52" s="53">
        <v>3</v>
      </c>
      <c r="AT52" s="53">
        <v>3</v>
      </c>
      <c r="AU52" s="53">
        <v>2</v>
      </c>
      <c r="AV52" s="53">
        <v>2</v>
      </c>
      <c r="AW52" s="54">
        <v>4</v>
      </c>
      <c r="AX52" s="54">
        <v>4</v>
      </c>
      <c r="AY52" s="54">
        <v>4</v>
      </c>
      <c r="AZ52" s="54">
        <v>3</v>
      </c>
      <c r="BA52" s="54">
        <v>3</v>
      </c>
      <c r="BB52" s="55">
        <v>4</v>
      </c>
      <c r="BC52" s="55">
        <v>3</v>
      </c>
      <c r="BD52" s="55">
        <v>2</v>
      </c>
      <c r="BE52" s="55">
        <v>2</v>
      </c>
      <c r="BF52" s="55">
        <v>5</v>
      </c>
      <c r="BG52" s="55">
        <v>4</v>
      </c>
      <c r="BH52" s="56">
        <v>1</v>
      </c>
      <c r="BI52" s="56">
        <v>3</v>
      </c>
      <c r="BJ52" s="56">
        <v>2</v>
      </c>
      <c r="BK52" s="56">
        <v>2</v>
      </c>
      <c r="BL52" s="56">
        <v>2</v>
      </c>
      <c r="BM52">
        <f t="shared" si="2"/>
        <v>75</v>
      </c>
      <c r="BN52">
        <f t="shared" si="3"/>
        <v>18</v>
      </c>
      <c r="BO52">
        <v>11</v>
      </c>
      <c r="BP52" s="119">
        <v>3</v>
      </c>
      <c r="BQ52" s="119">
        <v>3</v>
      </c>
      <c r="BR52" s="119">
        <v>3</v>
      </c>
      <c r="BS52" s="119">
        <v>4</v>
      </c>
      <c r="BT52" s="119">
        <v>3</v>
      </c>
      <c r="BU52" s="119">
        <v>4</v>
      </c>
      <c r="BV52" s="119">
        <v>4</v>
      </c>
      <c r="BW52" s="119">
        <v>4</v>
      </c>
      <c r="BX52" s="119">
        <v>3</v>
      </c>
      <c r="BY52" s="119">
        <v>4</v>
      </c>
      <c r="BZ52" s="120">
        <v>5</v>
      </c>
      <c r="CA52" s="120">
        <v>5</v>
      </c>
      <c r="CB52" s="120">
        <v>3</v>
      </c>
      <c r="CC52" s="120">
        <v>3</v>
      </c>
      <c r="CD52" s="120">
        <v>3</v>
      </c>
      <c r="CE52" s="121">
        <v>3</v>
      </c>
      <c r="CF52" s="121">
        <v>3</v>
      </c>
      <c r="CG52" s="121">
        <v>4</v>
      </c>
      <c r="CH52" s="121">
        <v>3</v>
      </c>
      <c r="CI52" s="121">
        <v>4</v>
      </c>
      <c r="CJ52" s="121">
        <v>3</v>
      </c>
      <c r="CK52" s="122">
        <v>3</v>
      </c>
      <c r="CL52" s="122">
        <v>4</v>
      </c>
      <c r="CM52" s="122">
        <v>3</v>
      </c>
      <c r="CN52" s="122">
        <v>3</v>
      </c>
      <c r="CO52" s="122">
        <v>3</v>
      </c>
      <c r="CP52" s="98">
        <f t="shared" si="4"/>
        <v>90</v>
      </c>
      <c r="CQ52" s="48">
        <v>90</v>
      </c>
      <c r="CS52">
        <f t="shared" si="5"/>
        <v>19</v>
      </c>
      <c r="CX52">
        <v>11</v>
      </c>
      <c r="CY52" s="60" t="s">
        <v>19</v>
      </c>
      <c r="CZ52" s="60" t="s">
        <v>17</v>
      </c>
      <c r="DA52" s="64" t="s">
        <v>20</v>
      </c>
      <c r="DB52" s="61" t="s">
        <v>20</v>
      </c>
      <c r="DC52" s="62" t="s">
        <v>19</v>
      </c>
      <c r="DD52" s="65" t="s">
        <v>17</v>
      </c>
      <c r="DE52" s="62" t="s">
        <v>18</v>
      </c>
      <c r="DF52" s="65" t="s">
        <v>20</v>
      </c>
      <c r="DG52" s="65" t="s">
        <v>20</v>
      </c>
      <c r="DH52" s="65" t="s">
        <v>18</v>
      </c>
      <c r="DI52" s="65" t="s">
        <v>19</v>
      </c>
      <c r="DJ52" s="65" t="s">
        <v>20</v>
      </c>
      <c r="DK52" s="62" t="s">
        <v>20</v>
      </c>
      <c r="DL52" s="65" t="s">
        <v>20</v>
      </c>
      <c r="DM52" s="65" t="s">
        <v>19</v>
      </c>
      <c r="DN52" s="65" t="s">
        <v>18</v>
      </c>
      <c r="DO52" s="65" t="s">
        <v>18</v>
      </c>
      <c r="DP52" s="62" t="s">
        <v>17</v>
      </c>
      <c r="DQ52" s="66" t="s">
        <v>18</v>
      </c>
      <c r="DR52" s="66" t="s">
        <v>18</v>
      </c>
      <c r="DS52" s="67" t="s">
        <v>20</v>
      </c>
      <c r="DT52" s="68" t="s">
        <v>17</v>
      </c>
      <c r="DU52" s="69" t="s">
        <v>17</v>
      </c>
      <c r="DV52" s="75" t="s">
        <v>19</v>
      </c>
      <c r="DW52" s="69" t="s">
        <v>18</v>
      </c>
      <c r="DX52" s="11">
        <v>10</v>
      </c>
      <c r="EB52">
        <v>11</v>
      </c>
      <c r="EC52" s="60" t="s">
        <v>19</v>
      </c>
      <c r="ED52" s="60" t="s">
        <v>17</v>
      </c>
      <c r="EE52" s="60" t="s">
        <v>19</v>
      </c>
      <c r="EF52" s="79" t="s">
        <v>18</v>
      </c>
      <c r="EG52" s="62" t="s">
        <v>19</v>
      </c>
      <c r="EH52" s="62" t="s">
        <v>19</v>
      </c>
      <c r="EI52" s="62" t="s">
        <v>18</v>
      </c>
      <c r="EJ52" s="62" t="s">
        <v>18</v>
      </c>
      <c r="EK52" s="62" t="s">
        <v>19</v>
      </c>
      <c r="EL52" s="79" t="s">
        <v>19</v>
      </c>
      <c r="EM52" s="62" t="s">
        <v>20</v>
      </c>
      <c r="EN52" s="62" t="s">
        <v>19</v>
      </c>
      <c r="EO52" s="62" t="s">
        <v>20</v>
      </c>
      <c r="EP52" s="79" t="s">
        <v>20</v>
      </c>
      <c r="EQ52" s="62" t="s">
        <v>18</v>
      </c>
      <c r="ER52" s="79" t="s">
        <v>18</v>
      </c>
      <c r="ES52" s="79" t="s">
        <v>18</v>
      </c>
      <c r="ET52" s="79" t="s">
        <v>19</v>
      </c>
      <c r="EU52" s="79" t="s">
        <v>19</v>
      </c>
      <c r="EV52" s="63" t="s">
        <v>17</v>
      </c>
      <c r="EW52" s="79" t="s">
        <v>20</v>
      </c>
      <c r="EX52" s="74" t="s">
        <v>19</v>
      </c>
      <c r="EY52" s="79" t="s">
        <v>20</v>
      </c>
      <c r="EZ52" s="75" t="s">
        <v>19</v>
      </c>
      <c r="FA52" s="79" t="s">
        <v>19</v>
      </c>
      <c r="FB52" s="11">
        <v>15</v>
      </c>
    </row>
    <row r="53" spans="1:158" ht="15" thickBot="1" x14ac:dyDescent="0.4">
      <c r="A53" s="46">
        <v>19</v>
      </c>
      <c r="B53" s="47">
        <v>18</v>
      </c>
      <c r="C53" s="47">
        <v>21</v>
      </c>
      <c r="D53" s="48">
        <f t="shared" si="0"/>
        <v>3</v>
      </c>
      <c r="E53" s="48"/>
      <c r="F53" s="49">
        <v>77</v>
      </c>
      <c r="G53" s="50">
        <v>71</v>
      </c>
      <c r="H53" s="48">
        <f t="shared" si="1"/>
        <v>-6</v>
      </c>
      <c r="N53" s="117">
        <v>34</v>
      </c>
      <c r="O53">
        <v>-7</v>
      </c>
      <c r="P53">
        <v>0</v>
      </c>
      <c r="Q53" s="98"/>
      <c r="U53" s="98"/>
      <c r="V53">
        <v>79</v>
      </c>
      <c r="Y53">
        <v>9</v>
      </c>
      <c r="Z53" s="117"/>
      <c r="AA53">
        <v>41</v>
      </c>
      <c r="AE53">
        <v>88</v>
      </c>
      <c r="AI53">
        <v>15</v>
      </c>
      <c r="AL53">
        <v>14</v>
      </c>
      <c r="AM53" s="53">
        <v>3</v>
      </c>
      <c r="AN53" s="53">
        <v>4</v>
      </c>
      <c r="AO53" s="53">
        <v>3</v>
      </c>
      <c r="AP53" s="53">
        <v>4</v>
      </c>
      <c r="AQ53" s="53">
        <v>3</v>
      </c>
      <c r="AR53" s="53">
        <v>4</v>
      </c>
      <c r="AS53" s="53">
        <v>4</v>
      </c>
      <c r="AT53" s="53">
        <v>5</v>
      </c>
      <c r="AU53" s="53">
        <v>2</v>
      </c>
      <c r="AV53" s="53">
        <v>3</v>
      </c>
      <c r="AW53" s="54">
        <v>4</v>
      </c>
      <c r="AX53" s="54">
        <v>5</v>
      </c>
      <c r="AY53" s="54">
        <v>4</v>
      </c>
      <c r="AZ53" s="54">
        <v>4</v>
      </c>
      <c r="BA53" s="54">
        <v>3</v>
      </c>
      <c r="BB53" s="55">
        <v>2</v>
      </c>
      <c r="BC53" s="55">
        <v>3</v>
      </c>
      <c r="BD53" s="55">
        <v>4</v>
      </c>
      <c r="BE53" s="55">
        <v>5</v>
      </c>
      <c r="BF53" s="55">
        <v>5</v>
      </c>
      <c r="BG53" s="55">
        <v>3</v>
      </c>
      <c r="BH53" s="56">
        <v>2</v>
      </c>
      <c r="BI53" s="56">
        <v>3</v>
      </c>
      <c r="BJ53" s="56">
        <v>3</v>
      </c>
      <c r="BK53" s="56">
        <v>3</v>
      </c>
      <c r="BL53" s="56">
        <v>2</v>
      </c>
      <c r="BM53">
        <f t="shared" si="2"/>
        <v>90</v>
      </c>
      <c r="BN53">
        <f t="shared" si="3"/>
        <v>20</v>
      </c>
      <c r="BO53">
        <v>14</v>
      </c>
      <c r="BP53" s="119">
        <v>3</v>
      </c>
      <c r="BQ53" s="119">
        <v>3</v>
      </c>
      <c r="BR53" s="119">
        <v>3</v>
      </c>
      <c r="BS53" s="119">
        <v>3</v>
      </c>
      <c r="BT53" s="119">
        <v>3</v>
      </c>
      <c r="BU53" s="119">
        <v>4</v>
      </c>
      <c r="BV53" s="119">
        <v>3</v>
      </c>
      <c r="BW53" s="119">
        <v>4</v>
      </c>
      <c r="BX53" s="119">
        <v>3</v>
      </c>
      <c r="BY53" s="119">
        <v>3</v>
      </c>
      <c r="BZ53" s="120">
        <v>4</v>
      </c>
      <c r="CA53" s="120">
        <v>4</v>
      </c>
      <c r="CB53" s="120">
        <v>4</v>
      </c>
      <c r="CC53" s="120">
        <v>4</v>
      </c>
      <c r="CD53" s="120">
        <v>4</v>
      </c>
      <c r="CE53" s="121">
        <v>3</v>
      </c>
      <c r="CF53" s="121">
        <v>3</v>
      </c>
      <c r="CG53" s="121">
        <v>4</v>
      </c>
      <c r="CH53" s="121">
        <v>4</v>
      </c>
      <c r="CI53" s="121">
        <v>4</v>
      </c>
      <c r="CJ53" s="121">
        <v>3</v>
      </c>
      <c r="CK53" s="122">
        <v>3</v>
      </c>
      <c r="CL53" s="122">
        <v>3</v>
      </c>
      <c r="CM53" s="122">
        <v>3</v>
      </c>
      <c r="CN53" s="122">
        <v>3</v>
      </c>
      <c r="CO53" s="122">
        <v>3</v>
      </c>
      <c r="CP53" s="98">
        <f t="shared" si="4"/>
        <v>88</v>
      </c>
      <c r="CQ53" s="48">
        <v>88</v>
      </c>
      <c r="CS53">
        <f t="shared" si="5"/>
        <v>20</v>
      </c>
      <c r="CX53">
        <v>14</v>
      </c>
      <c r="CY53" s="60" t="s">
        <v>19</v>
      </c>
      <c r="CZ53" s="60" t="s">
        <v>17</v>
      </c>
      <c r="DA53" s="60" t="s">
        <v>19</v>
      </c>
      <c r="DB53" s="61" t="s">
        <v>20</v>
      </c>
      <c r="DC53" s="62" t="s">
        <v>19</v>
      </c>
      <c r="DD53" s="65" t="s">
        <v>20</v>
      </c>
      <c r="DE53" s="62" t="s">
        <v>18</v>
      </c>
      <c r="DF53" s="65" t="s">
        <v>17</v>
      </c>
      <c r="DG53" s="62" t="s">
        <v>19</v>
      </c>
      <c r="DH53" s="62" t="s">
        <v>20</v>
      </c>
      <c r="DI53" s="65" t="s">
        <v>19</v>
      </c>
      <c r="DJ53" s="65" t="s">
        <v>20</v>
      </c>
      <c r="DK53" s="62" t="s">
        <v>20</v>
      </c>
      <c r="DL53" s="65" t="s">
        <v>20</v>
      </c>
      <c r="DM53" s="65" t="s">
        <v>19</v>
      </c>
      <c r="DN53" s="65" t="s">
        <v>18</v>
      </c>
      <c r="DO53" s="65" t="s">
        <v>18</v>
      </c>
      <c r="DP53" s="65" t="s">
        <v>19</v>
      </c>
      <c r="DQ53" s="66" t="s">
        <v>17</v>
      </c>
      <c r="DR53" s="66" t="s">
        <v>18</v>
      </c>
      <c r="DS53" s="67" t="s">
        <v>20</v>
      </c>
      <c r="DT53" s="68" t="s">
        <v>17</v>
      </c>
      <c r="DU53" s="69" t="s">
        <v>17</v>
      </c>
      <c r="DV53" s="70" t="s">
        <v>18</v>
      </c>
      <c r="DW53" s="69" t="s">
        <v>18</v>
      </c>
      <c r="DX53" s="11">
        <v>11</v>
      </c>
      <c r="EB53">
        <v>14</v>
      </c>
      <c r="EC53" s="60" t="s">
        <v>19</v>
      </c>
      <c r="ED53" s="60" t="s">
        <v>17</v>
      </c>
      <c r="EE53" s="60" t="s">
        <v>19</v>
      </c>
      <c r="EF53" s="79" t="s">
        <v>18</v>
      </c>
      <c r="EG53" s="62" t="s">
        <v>19</v>
      </c>
      <c r="EH53" s="62" t="s">
        <v>19</v>
      </c>
      <c r="EI53" s="62" t="s">
        <v>18</v>
      </c>
      <c r="EJ53" s="62" t="s">
        <v>18</v>
      </c>
      <c r="EK53" s="62" t="s">
        <v>19</v>
      </c>
      <c r="EL53" s="79" t="s">
        <v>19</v>
      </c>
      <c r="EM53" s="62" t="s">
        <v>20</v>
      </c>
      <c r="EN53" s="62" t="s">
        <v>19</v>
      </c>
      <c r="EO53" s="62" t="s">
        <v>20</v>
      </c>
      <c r="EP53" s="79" t="s">
        <v>20</v>
      </c>
      <c r="EQ53" s="62" t="s">
        <v>18</v>
      </c>
      <c r="ER53" s="79" t="s">
        <v>18</v>
      </c>
      <c r="ES53" s="79" t="s">
        <v>18</v>
      </c>
      <c r="ET53" s="79" t="s">
        <v>19</v>
      </c>
      <c r="EU53" s="79" t="s">
        <v>19</v>
      </c>
      <c r="EV53" s="63" t="s">
        <v>17</v>
      </c>
      <c r="EW53" s="79" t="s">
        <v>20</v>
      </c>
      <c r="EX53" s="74" t="s">
        <v>19</v>
      </c>
      <c r="EY53" s="79" t="s">
        <v>20</v>
      </c>
      <c r="EZ53" s="75" t="s">
        <v>19</v>
      </c>
      <c r="FA53" s="79" t="s">
        <v>19</v>
      </c>
      <c r="FB53" s="11">
        <v>15</v>
      </c>
    </row>
    <row r="54" spans="1:158" ht="15" thickBot="1" x14ac:dyDescent="0.4">
      <c r="A54" s="27">
        <v>20</v>
      </c>
      <c r="B54" s="26">
        <v>18</v>
      </c>
      <c r="C54" s="26">
        <v>20</v>
      </c>
      <c r="D54" s="23">
        <f t="shared" si="0"/>
        <v>2</v>
      </c>
      <c r="E54" s="23"/>
      <c r="F54" s="24">
        <v>78</v>
      </c>
      <c r="G54" s="25">
        <v>86</v>
      </c>
      <c r="H54" s="23">
        <f t="shared" si="1"/>
        <v>8</v>
      </c>
      <c r="N54" s="117">
        <v>2</v>
      </c>
      <c r="O54">
        <v>2</v>
      </c>
      <c r="P54">
        <v>-5</v>
      </c>
      <c r="Q54" s="48"/>
      <c r="V54" s="48">
        <v>81</v>
      </c>
      <c r="W54" s="48"/>
      <c r="X54" s="48"/>
      <c r="Y54" s="48">
        <v>12</v>
      </c>
      <c r="Z54" s="117"/>
      <c r="AA54">
        <v>42</v>
      </c>
      <c r="AE54">
        <v>77</v>
      </c>
      <c r="AI54">
        <v>15</v>
      </c>
      <c r="AL54">
        <v>16</v>
      </c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14">
        <f t="shared" si="2"/>
        <v>0</v>
      </c>
      <c r="BN54" s="14">
        <f t="shared" si="3"/>
        <v>0</v>
      </c>
      <c r="BO54" s="14">
        <v>16</v>
      </c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5"/>
      <c r="CA54" s="125"/>
      <c r="CB54" s="125"/>
      <c r="CC54" s="125"/>
      <c r="CD54" s="125"/>
      <c r="CE54" s="126"/>
      <c r="CF54" s="126"/>
      <c r="CG54" s="126"/>
      <c r="CH54" s="126"/>
      <c r="CI54" s="126"/>
      <c r="CJ54" s="126"/>
      <c r="CK54" s="127"/>
      <c r="CL54" s="127"/>
      <c r="CM54" s="127"/>
      <c r="CN54" s="127"/>
      <c r="CO54" s="127"/>
      <c r="CP54" s="14">
        <f t="shared" si="4"/>
        <v>0</v>
      </c>
      <c r="CQ54" s="48">
        <v>77</v>
      </c>
      <c r="CS54">
        <f t="shared" si="5"/>
        <v>0</v>
      </c>
      <c r="CW54" s="14"/>
      <c r="CX54" s="14"/>
      <c r="CY54" s="64"/>
      <c r="CZ54" s="64"/>
      <c r="DA54" s="64"/>
      <c r="DB54" s="72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6"/>
      <c r="DR54" s="66"/>
      <c r="DS54" s="67"/>
      <c r="DT54" s="68"/>
      <c r="DU54" s="71"/>
      <c r="DV54" s="70"/>
      <c r="DW54" s="71"/>
      <c r="DX54" s="31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</row>
    <row r="55" spans="1:158" ht="15" thickBot="1" x14ac:dyDescent="0.4">
      <c r="A55" s="27">
        <v>21</v>
      </c>
      <c r="B55" s="26">
        <v>18</v>
      </c>
      <c r="C55" s="26">
        <v>18</v>
      </c>
      <c r="D55" s="23">
        <f t="shared" si="0"/>
        <v>0</v>
      </c>
      <c r="E55" s="23"/>
      <c r="F55" s="24">
        <v>85</v>
      </c>
      <c r="G55" s="25">
        <v>95</v>
      </c>
      <c r="H55" s="23">
        <f t="shared" si="1"/>
        <v>10</v>
      </c>
      <c r="N55" s="23">
        <v>4</v>
      </c>
      <c r="U55" s="14"/>
      <c r="V55" s="23">
        <v>90</v>
      </c>
      <c r="W55" s="23"/>
      <c r="X55" s="23"/>
      <c r="Y55" s="23">
        <v>9</v>
      </c>
      <c r="AE55">
        <v>88</v>
      </c>
      <c r="AI55">
        <v>15</v>
      </c>
      <c r="AL55">
        <v>17</v>
      </c>
      <c r="AM55" s="53">
        <v>3</v>
      </c>
      <c r="AN55" s="53">
        <v>3</v>
      </c>
      <c r="AO55" s="53">
        <v>3</v>
      </c>
      <c r="AP55" s="53">
        <v>3</v>
      </c>
      <c r="AQ55" s="53">
        <v>4</v>
      </c>
      <c r="AR55" s="53">
        <v>4</v>
      </c>
      <c r="AS55" s="53">
        <v>3</v>
      </c>
      <c r="AT55" s="53">
        <v>4</v>
      </c>
      <c r="AU55" s="53">
        <v>3</v>
      </c>
      <c r="AV55" s="53">
        <v>3</v>
      </c>
      <c r="AW55" s="54">
        <v>4</v>
      </c>
      <c r="AX55" s="54">
        <v>5</v>
      </c>
      <c r="AY55" s="54">
        <v>4</v>
      </c>
      <c r="AZ55" s="54">
        <v>5</v>
      </c>
      <c r="BA55" s="54">
        <v>5</v>
      </c>
      <c r="BB55" s="55">
        <v>3</v>
      </c>
      <c r="BC55" s="55">
        <v>3</v>
      </c>
      <c r="BD55" s="55">
        <v>4</v>
      </c>
      <c r="BE55" s="55">
        <v>4</v>
      </c>
      <c r="BF55" s="55">
        <v>5</v>
      </c>
      <c r="BG55" s="55">
        <v>3</v>
      </c>
      <c r="BH55" s="56">
        <v>3</v>
      </c>
      <c r="BI55" s="56">
        <v>3</v>
      </c>
      <c r="BJ55" s="56">
        <v>3</v>
      </c>
      <c r="BK55" s="56">
        <v>3</v>
      </c>
      <c r="BL55" s="56">
        <v>3</v>
      </c>
      <c r="BM55">
        <f t="shared" si="2"/>
        <v>93</v>
      </c>
      <c r="BN55">
        <f t="shared" si="3"/>
        <v>23</v>
      </c>
      <c r="BO55">
        <v>17</v>
      </c>
      <c r="BP55" s="119">
        <v>3</v>
      </c>
      <c r="BQ55" s="119">
        <v>3</v>
      </c>
      <c r="BR55" s="119">
        <v>3</v>
      </c>
      <c r="BS55" s="119">
        <v>3</v>
      </c>
      <c r="BT55" s="119">
        <v>3</v>
      </c>
      <c r="BU55" s="119">
        <v>4</v>
      </c>
      <c r="BV55" s="119">
        <v>3</v>
      </c>
      <c r="BW55" s="119">
        <v>4</v>
      </c>
      <c r="BX55" s="119">
        <v>3</v>
      </c>
      <c r="BY55" s="119">
        <v>3</v>
      </c>
      <c r="BZ55" s="120">
        <v>4</v>
      </c>
      <c r="CA55" s="120">
        <v>4</v>
      </c>
      <c r="CB55" s="120">
        <v>4</v>
      </c>
      <c r="CC55" s="120">
        <v>4</v>
      </c>
      <c r="CD55" s="120">
        <v>4</v>
      </c>
      <c r="CE55" s="121">
        <v>3</v>
      </c>
      <c r="CF55" s="121">
        <v>3</v>
      </c>
      <c r="CG55" s="121">
        <v>4</v>
      </c>
      <c r="CH55" s="121">
        <v>4</v>
      </c>
      <c r="CI55" s="121">
        <v>4</v>
      </c>
      <c r="CJ55" s="121">
        <v>3</v>
      </c>
      <c r="CK55" s="122">
        <v>3</v>
      </c>
      <c r="CL55" s="122">
        <v>3</v>
      </c>
      <c r="CM55" s="122">
        <v>3</v>
      </c>
      <c r="CN55" s="122">
        <v>3</v>
      </c>
      <c r="CO55" s="122">
        <v>3</v>
      </c>
      <c r="CP55" s="98">
        <f t="shared" si="4"/>
        <v>88</v>
      </c>
      <c r="CQ55" s="48">
        <v>88</v>
      </c>
      <c r="CS55">
        <f t="shared" si="5"/>
        <v>20</v>
      </c>
      <c r="CX55">
        <v>17</v>
      </c>
      <c r="CY55" s="64" t="s">
        <v>18</v>
      </c>
      <c r="CZ55" s="64" t="s">
        <v>20</v>
      </c>
      <c r="DA55" s="60" t="s">
        <v>19</v>
      </c>
      <c r="DB55" s="72" t="s">
        <v>17</v>
      </c>
      <c r="DC55" s="65" t="s">
        <v>18</v>
      </c>
      <c r="DD55" s="65" t="s">
        <v>17</v>
      </c>
      <c r="DE55" s="62" t="s">
        <v>18</v>
      </c>
      <c r="DF55" s="65" t="s">
        <v>17</v>
      </c>
      <c r="DG55" s="62" t="s">
        <v>19</v>
      </c>
      <c r="DH55" s="65" t="s">
        <v>17</v>
      </c>
      <c r="DI55" s="62" t="s">
        <v>20</v>
      </c>
      <c r="DJ55" s="62" t="s">
        <v>19</v>
      </c>
      <c r="DK55" s="65" t="s">
        <v>17</v>
      </c>
      <c r="DL55" s="65" t="s">
        <v>20</v>
      </c>
      <c r="DM55" s="62" t="s">
        <v>18</v>
      </c>
      <c r="DN55" s="65" t="s">
        <v>18</v>
      </c>
      <c r="DO55" s="65" t="s">
        <v>18</v>
      </c>
      <c r="DP55" s="65" t="s">
        <v>19</v>
      </c>
      <c r="DQ55" s="66" t="s">
        <v>17</v>
      </c>
      <c r="DR55" s="66" t="s">
        <v>20</v>
      </c>
      <c r="DS55" s="67" t="s">
        <v>20</v>
      </c>
      <c r="DT55" s="68" t="s">
        <v>17</v>
      </c>
      <c r="DU55" s="71" t="s">
        <v>18</v>
      </c>
      <c r="DV55" s="70" t="s">
        <v>17</v>
      </c>
      <c r="DW55" s="69" t="s">
        <v>18</v>
      </c>
      <c r="DX55" s="11">
        <v>6</v>
      </c>
      <c r="EB55">
        <v>17</v>
      </c>
      <c r="EC55" s="60" t="s">
        <v>19</v>
      </c>
      <c r="ED55" s="60" t="s">
        <v>17</v>
      </c>
      <c r="EE55" s="60" t="s">
        <v>19</v>
      </c>
      <c r="EF55" s="79" t="s">
        <v>18</v>
      </c>
      <c r="EG55" s="62" t="s">
        <v>19</v>
      </c>
      <c r="EH55" s="62" t="s">
        <v>19</v>
      </c>
      <c r="EI55" s="62" t="s">
        <v>18</v>
      </c>
      <c r="EJ55" s="62" t="s">
        <v>18</v>
      </c>
      <c r="EK55" s="62" t="s">
        <v>19</v>
      </c>
      <c r="EL55" s="79" t="s">
        <v>19</v>
      </c>
      <c r="EM55" s="62" t="s">
        <v>20</v>
      </c>
      <c r="EN55" s="62" t="s">
        <v>19</v>
      </c>
      <c r="EO55" s="62" t="s">
        <v>20</v>
      </c>
      <c r="EP55" s="79" t="s">
        <v>20</v>
      </c>
      <c r="EQ55" s="62" t="s">
        <v>18</v>
      </c>
      <c r="ER55" s="79" t="s">
        <v>18</v>
      </c>
      <c r="ES55" s="79" t="s">
        <v>18</v>
      </c>
      <c r="ET55" s="79" t="s">
        <v>19</v>
      </c>
      <c r="EU55" s="79" t="s">
        <v>19</v>
      </c>
      <c r="EV55" s="63" t="s">
        <v>17</v>
      </c>
      <c r="EW55" s="79" t="s">
        <v>20</v>
      </c>
      <c r="EX55" s="74" t="s">
        <v>19</v>
      </c>
      <c r="EY55" s="79" t="s">
        <v>20</v>
      </c>
      <c r="EZ55" s="75" t="s">
        <v>19</v>
      </c>
      <c r="FA55" s="79" t="s">
        <v>19</v>
      </c>
      <c r="FB55" s="11">
        <v>15</v>
      </c>
    </row>
    <row r="56" spans="1:158" ht="15" thickBot="1" x14ac:dyDescent="0.4">
      <c r="A56" s="27">
        <v>22</v>
      </c>
      <c r="B56" s="26">
        <v>15</v>
      </c>
      <c r="C56" s="26">
        <v>17</v>
      </c>
      <c r="D56" s="23">
        <f t="shared" si="0"/>
        <v>2</v>
      </c>
      <c r="E56" s="23"/>
      <c r="F56" s="24">
        <v>88</v>
      </c>
      <c r="G56" s="25">
        <v>100</v>
      </c>
      <c r="H56" s="23">
        <f t="shared" si="1"/>
        <v>12</v>
      </c>
      <c r="N56" s="117">
        <v>5</v>
      </c>
      <c r="V56" s="23">
        <v>82</v>
      </c>
      <c r="W56" s="23"/>
      <c r="X56" s="23"/>
      <c r="Y56" s="23">
        <v>18</v>
      </c>
      <c r="Z56" s="117"/>
      <c r="AA56">
        <v>43</v>
      </c>
      <c r="AE56">
        <v>85</v>
      </c>
      <c r="AI56">
        <v>14</v>
      </c>
      <c r="AL56">
        <v>19</v>
      </c>
      <c r="AM56" s="53">
        <v>1</v>
      </c>
      <c r="AN56" s="53">
        <v>1</v>
      </c>
      <c r="AO56" s="53">
        <v>3</v>
      </c>
      <c r="AP56" s="53">
        <v>3</v>
      </c>
      <c r="AQ56" s="53">
        <v>3</v>
      </c>
      <c r="AR56" s="53">
        <v>3</v>
      </c>
      <c r="AS56" s="53">
        <v>3</v>
      </c>
      <c r="AT56" s="53">
        <v>3</v>
      </c>
      <c r="AU56" s="53">
        <v>3</v>
      </c>
      <c r="AV56" s="53">
        <v>3</v>
      </c>
      <c r="AW56" s="54">
        <v>3</v>
      </c>
      <c r="AX56" s="54">
        <v>3</v>
      </c>
      <c r="AY56" s="54">
        <v>3</v>
      </c>
      <c r="AZ56" s="54">
        <v>3</v>
      </c>
      <c r="BA56" s="54">
        <v>3</v>
      </c>
      <c r="BB56" s="55">
        <v>4</v>
      </c>
      <c r="BC56" s="55">
        <v>4</v>
      </c>
      <c r="BD56" s="55">
        <v>5</v>
      </c>
      <c r="BE56" s="55">
        <v>3</v>
      </c>
      <c r="BF56" s="55">
        <v>5</v>
      </c>
      <c r="BG56" s="55">
        <v>3</v>
      </c>
      <c r="BH56" s="56">
        <v>3</v>
      </c>
      <c r="BI56" s="56">
        <v>3</v>
      </c>
      <c r="BJ56" s="56">
        <v>3</v>
      </c>
      <c r="BK56" s="56">
        <v>4</v>
      </c>
      <c r="BL56" s="56">
        <v>3</v>
      </c>
      <c r="BM56">
        <f t="shared" si="2"/>
        <v>81</v>
      </c>
      <c r="BN56">
        <f t="shared" si="3"/>
        <v>15</v>
      </c>
      <c r="BO56">
        <v>19</v>
      </c>
      <c r="BP56" s="119">
        <v>2</v>
      </c>
      <c r="BQ56" s="119">
        <v>1</v>
      </c>
      <c r="BR56" s="119">
        <v>3</v>
      </c>
      <c r="BS56" s="119">
        <v>3</v>
      </c>
      <c r="BT56" s="119">
        <v>3</v>
      </c>
      <c r="BU56" s="119">
        <v>3</v>
      </c>
      <c r="BV56" s="119">
        <v>3</v>
      </c>
      <c r="BW56" s="119">
        <v>4</v>
      </c>
      <c r="BX56" s="119">
        <v>3</v>
      </c>
      <c r="BY56" s="119">
        <v>3</v>
      </c>
      <c r="BZ56" s="120">
        <v>3</v>
      </c>
      <c r="CA56" s="120">
        <v>3</v>
      </c>
      <c r="CB56" s="120">
        <v>3</v>
      </c>
      <c r="CC56" s="120">
        <v>3</v>
      </c>
      <c r="CD56" s="120">
        <v>5</v>
      </c>
      <c r="CE56" s="121">
        <v>4</v>
      </c>
      <c r="CF56" s="121">
        <v>5</v>
      </c>
      <c r="CG56" s="121">
        <v>5</v>
      </c>
      <c r="CH56" s="121">
        <v>5</v>
      </c>
      <c r="CI56" s="121">
        <v>5</v>
      </c>
      <c r="CJ56" s="121">
        <v>3</v>
      </c>
      <c r="CK56" s="122">
        <v>1</v>
      </c>
      <c r="CL56" s="122">
        <v>3</v>
      </c>
      <c r="CM56" s="122">
        <v>3</v>
      </c>
      <c r="CN56" s="122">
        <v>3</v>
      </c>
      <c r="CO56" s="122">
        <v>3</v>
      </c>
      <c r="CP56" s="98">
        <f t="shared" si="4"/>
        <v>85</v>
      </c>
      <c r="CQ56" s="48">
        <v>85</v>
      </c>
      <c r="CS56">
        <f t="shared" si="5"/>
        <v>17</v>
      </c>
      <c r="CX56">
        <v>19</v>
      </c>
      <c r="CY56" s="64" t="s">
        <v>17</v>
      </c>
      <c r="CZ56" s="60" t="s">
        <v>17</v>
      </c>
      <c r="DA56" s="60" t="s">
        <v>19</v>
      </c>
      <c r="DB56" s="61" t="s">
        <v>20</v>
      </c>
      <c r="DC56" s="65" t="s">
        <v>18</v>
      </c>
      <c r="DD56" s="65" t="s">
        <v>18</v>
      </c>
      <c r="DE56" s="62" t="s">
        <v>18</v>
      </c>
      <c r="DF56" s="65" t="s">
        <v>17</v>
      </c>
      <c r="DG56" s="65" t="s">
        <v>18</v>
      </c>
      <c r="DH56" s="65" t="s">
        <v>18</v>
      </c>
      <c r="DI56" s="62" t="s">
        <v>20</v>
      </c>
      <c r="DJ56" s="65" t="s">
        <v>17</v>
      </c>
      <c r="DK56" s="65" t="s">
        <v>19</v>
      </c>
      <c r="DL56" s="65" t="s">
        <v>20</v>
      </c>
      <c r="DM56" s="65" t="s">
        <v>17</v>
      </c>
      <c r="DN56" s="62" t="s">
        <v>17</v>
      </c>
      <c r="DO56" s="65" t="s">
        <v>20</v>
      </c>
      <c r="DP56" s="65" t="s">
        <v>19</v>
      </c>
      <c r="DQ56" s="66" t="s">
        <v>18</v>
      </c>
      <c r="DR56" s="66" t="s">
        <v>18</v>
      </c>
      <c r="DS56" s="67" t="s">
        <v>20</v>
      </c>
      <c r="DT56" s="68" t="s">
        <v>18</v>
      </c>
      <c r="DU56" s="71" t="s">
        <v>18</v>
      </c>
      <c r="DV56" s="70" t="s">
        <v>20</v>
      </c>
      <c r="DW56" s="71" t="s">
        <v>17</v>
      </c>
      <c r="DX56" s="11">
        <v>6</v>
      </c>
      <c r="EB56">
        <v>19</v>
      </c>
      <c r="EC56" s="60" t="s">
        <v>19</v>
      </c>
      <c r="ED56" s="79" t="s">
        <v>20</v>
      </c>
      <c r="EE56" s="60" t="s">
        <v>19</v>
      </c>
      <c r="EF56" s="61" t="s">
        <v>20</v>
      </c>
      <c r="EG56" s="62" t="s">
        <v>19</v>
      </c>
      <c r="EH56" s="62" t="s">
        <v>19</v>
      </c>
      <c r="EI56" s="62" t="s">
        <v>18</v>
      </c>
      <c r="EJ56" s="79" t="s">
        <v>19</v>
      </c>
      <c r="EK56" s="79" t="s">
        <v>18</v>
      </c>
      <c r="EL56" s="62" t="s">
        <v>20</v>
      </c>
      <c r="EM56" s="62" t="s">
        <v>20</v>
      </c>
      <c r="EN56" s="62" t="s">
        <v>19</v>
      </c>
      <c r="EO56" s="62" t="s">
        <v>20</v>
      </c>
      <c r="EP56" s="62" t="s">
        <v>17</v>
      </c>
      <c r="EQ56" s="79" t="s">
        <v>17</v>
      </c>
      <c r="ER56" s="62" t="s">
        <v>17</v>
      </c>
      <c r="ES56" s="79" t="s">
        <v>18</v>
      </c>
      <c r="ET56" s="62" t="s">
        <v>17</v>
      </c>
      <c r="EU56" s="79" t="s">
        <v>18</v>
      </c>
      <c r="EV56" s="79" t="s">
        <v>19</v>
      </c>
      <c r="EW56" s="79" t="s">
        <v>19</v>
      </c>
      <c r="EX56" s="79" t="s">
        <v>20</v>
      </c>
      <c r="EY56" s="69" t="s">
        <v>17</v>
      </c>
      <c r="EZ56" s="80" t="s">
        <v>20</v>
      </c>
      <c r="FA56" s="79" t="s">
        <v>19</v>
      </c>
      <c r="FB56" s="11">
        <v>14</v>
      </c>
    </row>
    <row r="57" spans="1:158" ht="15" thickBot="1" x14ac:dyDescent="0.4">
      <c r="A57" s="27">
        <v>23</v>
      </c>
      <c r="B57" s="26">
        <v>20</v>
      </c>
      <c r="C57" s="26">
        <v>21</v>
      </c>
      <c r="D57" s="23">
        <f t="shared" si="0"/>
        <v>1</v>
      </c>
      <c r="E57" s="23"/>
      <c r="F57" s="24">
        <v>90</v>
      </c>
      <c r="G57" s="25">
        <v>93</v>
      </c>
      <c r="H57" s="23">
        <f t="shared" si="1"/>
        <v>3</v>
      </c>
      <c r="N57" s="117">
        <v>6</v>
      </c>
      <c r="V57" s="23">
        <v>91</v>
      </c>
      <c r="W57" s="23"/>
      <c r="X57" s="23"/>
      <c r="Y57" s="23">
        <v>14</v>
      </c>
      <c r="Z57" s="117"/>
      <c r="AA57">
        <v>44</v>
      </c>
      <c r="AE57">
        <v>86</v>
      </c>
      <c r="AI57">
        <v>15</v>
      </c>
      <c r="AL57">
        <v>20</v>
      </c>
      <c r="AM57" s="53">
        <v>3</v>
      </c>
      <c r="AN57" s="53">
        <v>3</v>
      </c>
      <c r="AO57" s="53">
        <v>3</v>
      </c>
      <c r="AP57" s="53">
        <v>4</v>
      </c>
      <c r="AQ57" s="53">
        <v>3</v>
      </c>
      <c r="AR57" s="53">
        <v>4</v>
      </c>
      <c r="AS57" s="53">
        <v>4</v>
      </c>
      <c r="AT57" s="53">
        <v>5</v>
      </c>
      <c r="AU57" s="53">
        <v>2</v>
      </c>
      <c r="AV57" s="53">
        <v>3</v>
      </c>
      <c r="AW57" s="54">
        <v>4</v>
      </c>
      <c r="AX57" s="54">
        <v>5</v>
      </c>
      <c r="AY57" s="54">
        <v>4</v>
      </c>
      <c r="AZ57" s="54">
        <v>4</v>
      </c>
      <c r="BA57" s="54">
        <v>3</v>
      </c>
      <c r="BB57" s="55">
        <v>2</v>
      </c>
      <c r="BC57" s="55">
        <v>2</v>
      </c>
      <c r="BD57" s="55">
        <v>4</v>
      </c>
      <c r="BE57" s="55">
        <v>5</v>
      </c>
      <c r="BF57" s="55">
        <v>5</v>
      </c>
      <c r="BG57" s="55">
        <v>3</v>
      </c>
      <c r="BH57" s="56">
        <v>2</v>
      </c>
      <c r="BI57" s="56">
        <v>3</v>
      </c>
      <c r="BJ57" s="56">
        <v>3</v>
      </c>
      <c r="BK57" s="56">
        <v>3</v>
      </c>
      <c r="BL57" s="56">
        <v>2</v>
      </c>
      <c r="BM57">
        <f t="shared" si="2"/>
        <v>88</v>
      </c>
      <c r="BN57">
        <f t="shared" si="3"/>
        <v>20</v>
      </c>
      <c r="BO57">
        <v>20</v>
      </c>
      <c r="BP57" s="119">
        <v>3</v>
      </c>
      <c r="BQ57" s="119">
        <v>3</v>
      </c>
      <c r="BR57" s="119">
        <v>3</v>
      </c>
      <c r="BS57" s="119">
        <v>3</v>
      </c>
      <c r="BT57" s="119">
        <v>3</v>
      </c>
      <c r="BU57" s="119">
        <v>4</v>
      </c>
      <c r="BV57" s="119">
        <v>3</v>
      </c>
      <c r="BW57" s="119">
        <v>4</v>
      </c>
      <c r="BX57" s="119">
        <v>3</v>
      </c>
      <c r="BY57" s="119">
        <v>3</v>
      </c>
      <c r="BZ57" s="120">
        <v>4</v>
      </c>
      <c r="CA57" s="120">
        <v>4</v>
      </c>
      <c r="CB57" s="120">
        <v>4</v>
      </c>
      <c r="CC57" s="120">
        <v>4</v>
      </c>
      <c r="CD57" s="120">
        <v>4</v>
      </c>
      <c r="CE57" s="121">
        <v>2</v>
      </c>
      <c r="CF57" s="121">
        <v>2</v>
      </c>
      <c r="CG57" s="121">
        <v>4</v>
      </c>
      <c r="CH57" s="121">
        <v>4</v>
      </c>
      <c r="CI57" s="121">
        <v>4</v>
      </c>
      <c r="CJ57" s="121">
        <v>3</v>
      </c>
      <c r="CK57" s="122">
        <v>3</v>
      </c>
      <c r="CL57" s="122">
        <v>3</v>
      </c>
      <c r="CM57" s="122">
        <v>3</v>
      </c>
      <c r="CN57" s="122">
        <v>3</v>
      </c>
      <c r="CO57" s="122">
        <v>3</v>
      </c>
      <c r="CP57" s="98">
        <f t="shared" si="4"/>
        <v>86</v>
      </c>
      <c r="CQ57" s="48">
        <v>86</v>
      </c>
      <c r="CS57">
        <f t="shared" si="5"/>
        <v>20</v>
      </c>
      <c r="CX57">
        <v>20</v>
      </c>
      <c r="CY57" s="60" t="s">
        <v>19</v>
      </c>
      <c r="CZ57" s="60" t="s">
        <v>17</v>
      </c>
      <c r="DA57" s="60" t="s">
        <v>19</v>
      </c>
      <c r="DB57" s="61" t="s">
        <v>20</v>
      </c>
      <c r="DC57" s="65" t="s">
        <v>18</v>
      </c>
      <c r="DD57" s="65" t="s">
        <v>20</v>
      </c>
      <c r="DE57" s="62" t="s">
        <v>18</v>
      </c>
      <c r="DF57" s="65" t="s">
        <v>17</v>
      </c>
      <c r="DG57" s="65" t="s">
        <v>20</v>
      </c>
      <c r="DH57" s="62" t="s">
        <v>20</v>
      </c>
      <c r="DI57" s="62" t="s">
        <v>20</v>
      </c>
      <c r="DJ57" s="65" t="s">
        <v>20</v>
      </c>
      <c r="DK57" s="62" t="s">
        <v>20</v>
      </c>
      <c r="DL57" s="65" t="s">
        <v>20</v>
      </c>
      <c r="DM57" s="65" t="s">
        <v>19</v>
      </c>
      <c r="DN57" s="65" t="s">
        <v>18</v>
      </c>
      <c r="DO57" s="65" t="s">
        <v>18</v>
      </c>
      <c r="DP57" s="65" t="s">
        <v>19</v>
      </c>
      <c r="DQ57" s="66" t="s">
        <v>17</v>
      </c>
      <c r="DR57" s="66" t="s">
        <v>18</v>
      </c>
      <c r="DS57" s="67" t="s">
        <v>20</v>
      </c>
      <c r="DT57" s="68" t="s">
        <v>17</v>
      </c>
      <c r="DU57" s="69" t="s">
        <v>17</v>
      </c>
      <c r="DV57" s="70" t="s">
        <v>18</v>
      </c>
      <c r="DW57" s="69" t="s">
        <v>18</v>
      </c>
      <c r="DX57" s="11">
        <v>10</v>
      </c>
      <c r="EB57">
        <v>20</v>
      </c>
      <c r="EC57" s="60" t="s">
        <v>19</v>
      </c>
      <c r="ED57" s="60" t="s">
        <v>17</v>
      </c>
      <c r="EE57" s="60" t="s">
        <v>19</v>
      </c>
      <c r="EF57" s="133" t="s">
        <v>20</v>
      </c>
      <c r="EG57" s="62" t="s">
        <v>19</v>
      </c>
      <c r="EH57" s="62" t="s">
        <v>19</v>
      </c>
      <c r="EI57" s="62" t="s">
        <v>18</v>
      </c>
      <c r="EJ57" s="62" t="s">
        <v>18</v>
      </c>
      <c r="EK57" s="62" t="s">
        <v>19</v>
      </c>
      <c r="EL57" s="79" t="s">
        <v>19</v>
      </c>
      <c r="EM57" s="62" t="s">
        <v>20</v>
      </c>
      <c r="EN57" s="62" t="s">
        <v>19</v>
      </c>
      <c r="EO57" s="62" t="s">
        <v>20</v>
      </c>
      <c r="EP57" s="79" t="s">
        <v>20</v>
      </c>
      <c r="EQ57" s="62" t="s">
        <v>18</v>
      </c>
      <c r="ER57" s="79" t="s">
        <v>18</v>
      </c>
      <c r="ES57" s="79" t="s">
        <v>18</v>
      </c>
      <c r="ET57" s="79" t="s">
        <v>19</v>
      </c>
      <c r="EU57" s="79" t="s">
        <v>19</v>
      </c>
      <c r="EV57" s="63" t="s">
        <v>17</v>
      </c>
      <c r="EW57" s="79" t="s">
        <v>20</v>
      </c>
      <c r="EX57" s="74" t="s">
        <v>19</v>
      </c>
      <c r="EY57" s="79" t="s">
        <v>20</v>
      </c>
      <c r="EZ57" s="75" t="s">
        <v>19</v>
      </c>
      <c r="FA57" s="79" t="s">
        <v>19</v>
      </c>
      <c r="FB57" s="11">
        <v>15</v>
      </c>
    </row>
    <row r="58" spans="1:158" ht="15" thickBot="1" x14ac:dyDescent="0.4">
      <c r="A58" s="46">
        <v>24</v>
      </c>
      <c r="B58" s="47">
        <v>17</v>
      </c>
      <c r="C58" s="47">
        <v>17</v>
      </c>
      <c r="D58" s="48">
        <f t="shared" si="0"/>
        <v>0</v>
      </c>
      <c r="E58" s="48"/>
      <c r="F58" s="49">
        <v>91</v>
      </c>
      <c r="G58" s="50">
        <v>88</v>
      </c>
      <c r="H58" s="48">
        <f t="shared" si="1"/>
        <v>-3</v>
      </c>
      <c r="N58">
        <v>7</v>
      </c>
      <c r="O58">
        <v>10</v>
      </c>
      <c r="P58">
        <v>-20</v>
      </c>
      <c r="Q58" s="96"/>
      <c r="U58" s="98"/>
      <c r="V58" s="96">
        <v>90</v>
      </c>
      <c r="W58" s="96"/>
      <c r="X58" s="96"/>
      <c r="Y58" s="96">
        <v>15</v>
      </c>
      <c r="AA58" s="113"/>
      <c r="AE58">
        <v>88</v>
      </c>
      <c r="AI58">
        <v>14</v>
      </c>
      <c r="AL58">
        <v>21</v>
      </c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14">
        <f t="shared" si="2"/>
        <v>0</v>
      </c>
      <c r="BN58" s="14">
        <f t="shared" si="3"/>
        <v>0</v>
      </c>
      <c r="BO58" s="14">
        <v>21</v>
      </c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5"/>
      <c r="CA58" s="125"/>
      <c r="CB58" s="125"/>
      <c r="CC58" s="125"/>
      <c r="CD58" s="125"/>
      <c r="CE58" s="126"/>
      <c r="CF58" s="126"/>
      <c r="CG58" s="126"/>
      <c r="CH58" s="126"/>
      <c r="CI58" s="126"/>
      <c r="CJ58" s="126"/>
      <c r="CK58" s="127"/>
      <c r="CL58" s="127"/>
      <c r="CM58" s="127"/>
      <c r="CN58" s="127"/>
      <c r="CO58" s="127"/>
      <c r="CP58" s="14">
        <f t="shared" si="4"/>
        <v>0</v>
      </c>
      <c r="CQ58" s="48">
        <v>88</v>
      </c>
      <c r="CS58">
        <f t="shared" si="5"/>
        <v>0</v>
      </c>
      <c r="CW58" s="14"/>
      <c r="CX58" s="14"/>
      <c r="CY58" s="64"/>
      <c r="CZ58" s="64"/>
      <c r="DA58" s="64"/>
      <c r="DB58" s="72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6"/>
      <c r="DR58" s="66"/>
      <c r="DS58" s="67"/>
      <c r="DT58" s="68"/>
      <c r="DU58" s="71"/>
      <c r="DV58" s="70"/>
      <c r="DW58" s="71"/>
      <c r="DX58" s="31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</row>
    <row r="59" spans="1:158" ht="15" thickBot="1" x14ac:dyDescent="0.4">
      <c r="A59" s="27">
        <v>25</v>
      </c>
      <c r="B59" s="26">
        <v>17</v>
      </c>
      <c r="C59" s="26">
        <v>20</v>
      </c>
      <c r="D59" s="23">
        <f t="shared" si="0"/>
        <v>3</v>
      </c>
      <c r="E59" s="23"/>
      <c r="F59" s="24">
        <v>79</v>
      </c>
      <c r="G59" s="25">
        <v>79</v>
      </c>
      <c r="H59" s="23">
        <f t="shared" si="1"/>
        <v>0</v>
      </c>
      <c r="N59" s="117">
        <v>8</v>
      </c>
      <c r="O59">
        <v>6</v>
      </c>
      <c r="P59">
        <v>-4</v>
      </c>
      <c r="Q59" s="48"/>
      <c r="V59" s="48">
        <v>83</v>
      </c>
      <c r="W59" s="48"/>
      <c r="X59" s="48"/>
      <c r="Y59" s="48">
        <v>16</v>
      </c>
      <c r="Z59" s="117"/>
      <c r="AA59">
        <v>45</v>
      </c>
      <c r="AE59">
        <v>90</v>
      </c>
      <c r="AI59">
        <v>15</v>
      </c>
      <c r="AL59">
        <v>22</v>
      </c>
      <c r="AM59" s="53">
        <v>3</v>
      </c>
      <c r="AN59" s="53">
        <v>3</v>
      </c>
      <c r="AO59" s="53">
        <v>2</v>
      </c>
      <c r="AP59" s="53">
        <v>3</v>
      </c>
      <c r="AQ59" s="53">
        <v>4</v>
      </c>
      <c r="AR59" s="53">
        <v>3</v>
      </c>
      <c r="AS59" s="53">
        <v>4</v>
      </c>
      <c r="AT59" s="53">
        <v>3</v>
      </c>
      <c r="AU59" s="53">
        <v>3</v>
      </c>
      <c r="AV59" s="53">
        <v>3</v>
      </c>
      <c r="AW59" s="54">
        <v>5</v>
      </c>
      <c r="AX59" s="54">
        <v>4</v>
      </c>
      <c r="AY59" s="54">
        <v>5</v>
      </c>
      <c r="AZ59" s="54">
        <v>4</v>
      </c>
      <c r="BA59" s="54">
        <v>3</v>
      </c>
      <c r="BB59" s="55">
        <v>4</v>
      </c>
      <c r="BC59" s="55">
        <v>4</v>
      </c>
      <c r="BD59" s="55">
        <v>4</v>
      </c>
      <c r="BE59" s="55">
        <v>3</v>
      </c>
      <c r="BF59" s="55">
        <v>4</v>
      </c>
      <c r="BG59" s="55">
        <v>2</v>
      </c>
      <c r="BH59" s="56">
        <v>3</v>
      </c>
      <c r="BI59" s="56">
        <v>3</v>
      </c>
      <c r="BJ59" s="56">
        <v>3</v>
      </c>
      <c r="BK59" s="56">
        <v>3</v>
      </c>
      <c r="BL59" s="56">
        <v>4</v>
      </c>
      <c r="BM59">
        <f t="shared" si="2"/>
        <v>89</v>
      </c>
      <c r="BN59">
        <f t="shared" si="3"/>
        <v>21</v>
      </c>
      <c r="BO59">
        <v>22</v>
      </c>
      <c r="BP59" s="119">
        <v>3</v>
      </c>
      <c r="BQ59" s="119">
        <v>3</v>
      </c>
      <c r="BR59" s="119">
        <v>4</v>
      </c>
      <c r="BS59" s="119">
        <v>3</v>
      </c>
      <c r="BT59" s="119">
        <v>4</v>
      </c>
      <c r="BU59" s="119">
        <v>4</v>
      </c>
      <c r="BV59" s="119">
        <v>4</v>
      </c>
      <c r="BW59" s="119">
        <v>3</v>
      </c>
      <c r="BX59" s="119">
        <v>2</v>
      </c>
      <c r="BY59" s="119">
        <v>3</v>
      </c>
      <c r="BZ59" s="120">
        <v>4</v>
      </c>
      <c r="CA59" s="120">
        <v>4</v>
      </c>
      <c r="CB59" s="120">
        <v>4</v>
      </c>
      <c r="CC59" s="120">
        <v>4</v>
      </c>
      <c r="CD59" s="120">
        <v>3</v>
      </c>
      <c r="CE59" s="121">
        <v>4</v>
      </c>
      <c r="CF59" s="121">
        <v>3</v>
      </c>
      <c r="CG59" s="121">
        <v>3</v>
      </c>
      <c r="CH59" s="121">
        <v>4</v>
      </c>
      <c r="CI59" s="121">
        <v>5</v>
      </c>
      <c r="CJ59" s="121">
        <v>3</v>
      </c>
      <c r="CK59" s="122">
        <v>3</v>
      </c>
      <c r="CL59" s="122">
        <v>3</v>
      </c>
      <c r="CM59" s="122">
        <v>3</v>
      </c>
      <c r="CN59" s="122">
        <v>3</v>
      </c>
      <c r="CO59" s="122">
        <v>4</v>
      </c>
      <c r="CP59" s="98">
        <f t="shared" si="4"/>
        <v>90</v>
      </c>
      <c r="CQ59" s="48">
        <v>90</v>
      </c>
      <c r="CS59">
        <f t="shared" si="5"/>
        <v>19</v>
      </c>
      <c r="CX59">
        <v>22</v>
      </c>
      <c r="CY59" s="60" t="s">
        <v>19</v>
      </c>
      <c r="CZ59" s="60" t="s">
        <v>17</v>
      </c>
      <c r="DA59" s="64" t="s">
        <v>17</v>
      </c>
      <c r="DB59" s="72" t="s">
        <v>17</v>
      </c>
      <c r="DC59" s="65" t="s">
        <v>18</v>
      </c>
      <c r="DD59" s="65" t="s">
        <v>20</v>
      </c>
      <c r="DE59" s="65" t="s">
        <v>19</v>
      </c>
      <c r="DF59" s="65" t="s">
        <v>20</v>
      </c>
      <c r="DG59" s="62" t="s">
        <v>19</v>
      </c>
      <c r="DH59" s="65" t="s">
        <v>19</v>
      </c>
      <c r="DI59" s="62" t="s">
        <v>20</v>
      </c>
      <c r="DJ59" s="62" t="s">
        <v>19</v>
      </c>
      <c r="DK59" s="62" t="s">
        <v>20</v>
      </c>
      <c r="DL59" s="65" t="s">
        <v>18</v>
      </c>
      <c r="DM59" s="65" t="s">
        <v>20</v>
      </c>
      <c r="DN59" s="65" t="s">
        <v>19</v>
      </c>
      <c r="DO59" s="62" t="s">
        <v>17</v>
      </c>
      <c r="DP59" s="62" t="s">
        <v>17</v>
      </c>
      <c r="DQ59" s="66" t="s">
        <v>18</v>
      </c>
      <c r="DR59" s="66" t="s">
        <v>19</v>
      </c>
      <c r="DS59" s="67" t="s">
        <v>19</v>
      </c>
      <c r="DT59" s="68" t="s">
        <v>18</v>
      </c>
      <c r="DU59" s="71" t="s">
        <v>19</v>
      </c>
      <c r="DV59" s="70" t="s">
        <v>20</v>
      </c>
      <c r="DW59" s="71" t="s">
        <v>17</v>
      </c>
      <c r="DX59" s="11">
        <v>7</v>
      </c>
      <c r="EB59">
        <v>22</v>
      </c>
      <c r="EC59" s="79" t="s">
        <v>17</v>
      </c>
      <c r="ED59" s="79" t="s">
        <v>17</v>
      </c>
      <c r="EE59" s="60" t="s">
        <v>19</v>
      </c>
      <c r="EF59" s="61" t="s">
        <v>20</v>
      </c>
      <c r="EG59" s="62" t="s">
        <v>19</v>
      </c>
      <c r="EH59" s="79" t="s">
        <v>20</v>
      </c>
      <c r="EI59" s="62" t="s">
        <v>18</v>
      </c>
      <c r="EJ59" s="62" t="s">
        <v>18</v>
      </c>
      <c r="EK59" s="79" t="s">
        <v>20</v>
      </c>
      <c r="EL59" s="62" t="s">
        <v>20</v>
      </c>
      <c r="EM59" s="62" t="s">
        <v>20</v>
      </c>
      <c r="EN59" s="62" t="s">
        <v>19</v>
      </c>
      <c r="EO59" s="62" t="s">
        <v>20</v>
      </c>
      <c r="EP59" s="62" t="s">
        <v>17</v>
      </c>
      <c r="EQ59" s="79" t="s">
        <v>20</v>
      </c>
      <c r="ER59" s="62" t="s">
        <v>17</v>
      </c>
      <c r="ES59" s="62" t="s">
        <v>17</v>
      </c>
      <c r="ET59" s="62" t="s">
        <v>17</v>
      </c>
      <c r="EU59" s="79" t="s">
        <v>18</v>
      </c>
      <c r="EV59" s="79" t="s">
        <v>20</v>
      </c>
      <c r="EW59" s="79" t="s">
        <v>20</v>
      </c>
      <c r="EX59" s="74" t="s">
        <v>19</v>
      </c>
      <c r="EY59" s="93" t="s">
        <v>17</v>
      </c>
      <c r="EZ59" s="94" t="s">
        <v>20</v>
      </c>
      <c r="FA59" s="95" t="s">
        <v>19</v>
      </c>
      <c r="FB59" s="11">
        <v>15</v>
      </c>
    </row>
    <row r="60" spans="1:158" ht="15" thickBot="1" x14ac:dyDescent="0.4">
      <c r="A60" s="27">
        <v>26</v>
      </c>
      <c r="B60" s="26">
        <v>18</v>
      </c>
      <c r="C60" s="26">
        <v>21</v>
      </c>
      <c r="D60" s="23">
        <f t="shared" si="0"/>
        <v>3</v>
      </c>
      <c r="E60" s="23"/>
      <c r="F60" s="24">
        <v>92</v>
      </c>
      <c r="G60" s="25">
        <v>96</v>
      </c>
      <c r="H60" s="23">
        <f t="shared" si="1"/>
        <v>4</v>
      </c>
      <c r="N60" s="117">
        <v>9</v>
      </c>
      <c r="O60">
        <v>6</v>
      </c>
      <c r="P60">
        <v>-5</v>
      </c>
      <c r="Q60" s="48"/>
      <c r="V60" s="48">
        <v>82</v>
      </c>
      <c r="W60" s="48"/>
      <c r="X60" s="48"/>
      <c r="Y60" s="48">
        <v>17</v>
      </c>
      <c r="Z60" s="117"/>
      <c r="AA60">
        <v>46</v>
      </c>
      <c r="AE60">
        <v>91</v>
      </c>
      <c r="AI60">
        <v>15</v>
      </c>
      <c r="AL60">
        <v>27</v>
      </c>
      <c r="AM60" s="53">
        <v>3</v>
      </c>
      <c r="AN60" s="53">
        <v>2</v>
      </c>
      <c r="AO60" s="53">
        <v>2</v>
      </c>
      <c r="AP60" s="53">
        <v>3</v>
      </c>
      <c r="AQ60" s="53">
        <v>3</v>
      </c>
      <c r="AR60" s="53">
        <v>4</v>
      </c>
      <c r="AS60" s="53">
        <v>4</v>
      </c>
      <c r="AT60" s="53">
        <v>3</v>
      </c>
      <c r="AU60" s="53">
        <v>3</v>
      </c>
      <c r="AV60" s="53">
        <v>3</v>
      </c>
      <c r="AW60" s="54">
        <v>3</v>
      </c>
      <c r="AX60" s="54">
        <v>4</v>
      </c>
      <c r="AY60" s="54">
        <v>4</v>
      </c>
      <c r="AZ60" s="54">
        <v>3</v>
      </c>
      <c r="BA60" s="54">
        <v>3</v>
      </c>
      <c r="BB60" s="55">
        <v>3</v>
      </c>
      <c r="BC60" s="55">
        <v>3</v>
      </c>
      <c r="BD60" s="55">
        <v>3</v>
      </c>
      <c r="BE60" s="55">
        <v>4</v>
      </c>
      <c r="BF60" s="55">
        <v>4</v>
      </c>
      <c r="BG60" s="55">
        <v>3</v>
      </c>
      <c r="BH60" s="56">
        <v>2</v>
      </c>
      <c r="BI60" s="56">
        <v>2</v>
      </c>
      <c r="BJ60" s="56">
        <v>2</v>
      </c>
      <c r="BK60" s="56">
        <v>3</v>
      </c>
      <c r="BL60" s="56">
        <v>2</v>
      </c>
      <c r="BM60">
        <f t="shared" si="2"/>
        <v>78</v>
      </c>
      <c r="BN60">
        <f t="shared" si="3"/>
        <v>17</v>
      </c>
      <c r="BO60">
        <v>27</v>
      </c>
      <c r="BP60" s="119">
        <v>3</v>
      </c>
      <c r="BQ60" s="119">
        <v>2</v>
      </c>
      <c r="BR60" s="119">
        <v>2</v>
      </c>
      <c r="BS60" s="119">
        <v>2</v>
      </c>
      <c r="BT60" s="119">
        <v>3</v>
      </c>
      <c r="BU60" s="119">
        <v>4</v>
      </c>
      <c r="BV60" s="119">
        <v>3</v>
      </c>
      <c r="BW60" s="119">
        <v>4</v>
      </c>
      <c r="BX60" s="119">
        <v>3</v>
      </c>
      <c r="BY60" s="119">
        <v>3</v>
      </c>
      <c r="BZ60" s="120">
        <v>5</v>
      </c>
      <c r="CA60" s="120">
        <v>5</v>
      </c>
      <c r="CB60" s="120">
        <v>4</v>
      </c>
      <c r="CC60" s="120">
        <v>3</v>
      </c>
      <c r="CD60" s="120">
        <v>3</v>
      </c>
      <c r="CE60" s="121">
        <v>4</v>
      </c>
      <c r="CF60" s="121">
        <v>4</v>
      </c>
      <c r="CG60" s="121">
        <v>4</v>
      </c>
      <c r="CH60" s="121">
        <v>3</v>
      </c>
      <c r="CI60" s="121">
        <v>5</v>
      </c>
      <c r="CJ60" s="121">
        <v>3</v>
      </c>
      <c r="CK60" s="122">
        <v>4</v>
      </c>
      <c r="CL60" s="122">
        <v>5</v>
      </c>
      <c r="CM60" s="122">
        <v>3</v>
      </c>
      <c r="CN60" s="122">
        <v>3</v>
      </c>
      <c r="CO60" s="122">
        <v>4</v>
      </c>
      <c r="CP60" s="98">
        <f t="shared" si="4"/>
        <v>91</v>
      </c>
      <c r="CQ60" s="48">
        <v>91</v>
      </c>
      <c r="CS60">
        <f t="shared" si="5"/>
        <v>20</v>
      </c>
      <c r="CX60">
        <v>27</v>
      </c>
      <c r="CY60" s="64" t="s">
        <v>17</v>
      </c>
      <c r="CZ60" s="64" t="s">
        <v>18</v>
      </c>
      <c r="DA60" s="60" t="s">
        <v>19</v>
      </c>
      <c r="DB60" s="61" t="s">
        <v>20</v>
      </c>
      <c r="DC60" s="62" t="s">
        <v>19</v>
      </c>
      <c r="DD60" s="65" t="s">
        <v>20</v>
      </c>
      <c r="DE60" s="62" t="s">
        <v>18</v>
      </c>
      <c r="DF60" s="65" t="s">
        <v>20</v>
      </c>
      <c r="DG60" s="65" t="s">
        <v>20</v>
      </c>
      <c r="DH60" s="65" t="s">
        <v>18</v>
      </c>
      <c r="DI60" s="62" t="s">
        <v>20</v>
      </c>
      <c r="DJ60" s="62" t="s">
        <v>19</v>
      </c>
      <c r="DK60" s="65" t="s">
        <v>17</v>
      </c>
      <c r="DL60" s="62" t="s">
        <v>17</v>
      </c>
      <c r="DM60" s="65" t="s">
        <v>20</v>
      </c>
      <c r="DN60" s="62" t="s">
        <v>17</v>
      </c>
      <c r="DO60" s="65" t="s">
        <v>19</v>
      </c>
      <c r="DP60" s="62" t="s">
        <v>17</v>
      </c>
      <c r="DQ60" s="66" t="s">
        <v>17</v>
      </c>
      <c r="DR60" s="66"/>
      <c r="DS60" s="73" t="s">
        <v>18</v>
      </c>
      <c r="DT60" s="68" t="s">
        <v>18</v>
      </c>
      <c r="DU60" s="71" t="s">
        <v>18</v>
      </c>
      <c r="DV60" s="70" t="s">
        <v>17</v>
      </c>
      <c r="DW60" s="71" t="s">
        <v>20</v>
      </c>
      <c r="DX60" s="11">
        <v>10</v>
      </c>
      <c r="EB60">
        <v>27</v>
      </c>
      <c r="EC60" s="60" t="s">
        <v>19</v>
      </c>
      <c r="ED60" s="60" t="s">
        <v>17</v>
      </c>
      <c r="EE60" s="60" t="s">
        <v>19</v>
      </c>
      <c r="EF60" s="61" t="s">
        <v>20</v>
      </c>
      <c r="EG60" s="79" t="s">
        <v>18</v>
      </c>
      <c r="EH60" s="62" t="s">
        <v>19</v>
      </c>
      <c r="EI60" s="62" t="s">
        <v>18</v>
      </c>
      <c r="EJ60" s="79" t="s">
        <v>17</v>
      </c>
      <c r="EK60" s="79" t="s">
        <v>20</v>
      </c>
      <c r="EL60" s="62" t="s">
        <v>20</v>
      </c>
      <c r="EM60" s="62" t="s">
        <v>20</v>
      </c>
      <c r="EN60" s="62" t="s">
        <v>19</v>
      </c>
      <c r="EO60" s="62" t="s">
        <v>20</v>
      </c>
      <c r="EP60" s="62" t="s">
        <v>17</v>
      </c>
      <c r="EQ60" s="62" t="s">
        <v>18</v>
      </c>
      <c r="ER60" s="79" t="s">
        <v>18</v>
      </c>
      <c r="ES60" s="79" t="s">
        <v>20</v>
      </c>
      <c r="ET60" s="79" t="s">
        <v>18</v>
      </c>
      <c r="EU60" s="79" t="s">
        <v>18</v>
      </c>
      <c r="EV60" s="79" t="s">
        <v>19</v>
      </c>
      <c r="EW60" s="73" t="s">
        <v>18</v>
      </c>
      <c r="EX60" s="79" t="s">
        <v>18</v>
      </c>
      <c r="EY60" s="69" t="s">
        <v>17</v>
      </c>
      <c r="EZ60" s="80" t="s">
        <v>20</v>
      </c>
      <c r="FA60" s="69" t="s">
        <v>18</v>
      </c>
      <c r="FB60" s="11">
        <v>15</v>
      </c>
    </row>
    <row r="61" spans="1:158" ht="15" thickBot="1" x14ac:dyDescent="0.4">
      <c r="A61" s="3">
        <v>27</v>
      </c>
      <c r="B61" s="11">
        <v>16</v>
      </c>
      <c r="C61" s="11">
        <v>16</v>
      </c>
      <c r="D61">
        <f t="shared" si="0"/>
        <v>0</v>
      </c>
      <c r="F61" s="18">
        <v>93</v>
      </c>
      <c r="G61" s="22">
        <v>82</v>
      </c>
      <c r="H61" s="14">
        <f t="shared" si="1"/>
        <v>-11</v>
      </c>
      <c r="N61" s="117">
        <v>11</v>
      </c>
      <c r="V61" s="23">
        <v>90</v>
      </c>
      <c r="W61" s="23"/>
      <c r="X61" s="23"/>
      <c r="Y61" s="23">
        <v>15</v>
      </c>
      <c r="Z61" s="117"/>
      <c r="AA61">
        <v>47</v>
      </c>
      <c r="AE61">
        <v>97</v>
      </c>
      <c r="AI61">
        <v>15</v>
      </c>
      <c r="AL61">
        <v>28</v>
      </c>
      <c r="AM61" s="53">
        <v>3</v>
      </c>
      <c r="AN61" s="53">
        <v>2</v>
      </c>
      <c r="AO61" s="53">
        <v>3</v>
      </c>
      <c r="AP61" s="53">
        <v>4</v>
      </c>
      <c r="AQ61" s="53">
        <v>2</v>
      </c>
      <c r="AR61" s="53">
        <v>4</v>
      </c>
      <c r="AS61" s="53">
        <v>5</v>
      </c>
      <c r="AT61" s="53">
        <v>4</v>
      </c>
      <c r="AU61" s="53">
        <v>3</v>
      </c>
      <c r="AV61" s="53">
        <v>3</v>
      </c>
      <c r="AW61" s="54">
        <v>4</v>
      </c>
      <c r="AX61" s="54">
        <v>5</v>
      </c>
      <c r="AY61" s="54">
        <v>4</v>
      </c>
      <c r="AZ61" s="54">
        <v>3</v>
      </c>
      <c r="BA61" s="54">
        <v>3</v>
      </c>
      <c r="BB61" s="55">
        <v>3</v>
      </c>
      <c r="BC61" s="55">
        <v>3</v>
      </c>
      <c r="BD61" s="55">
        <v>4</v>
      </c>
      <c r="BE61" s="55">
        <v>3</v>
      </c>
      <c r="BF61" s="55">
        <v>5</v>
      </c>
      <c r="BG61" s="55">
        <v>3</v>
      </c>
      <c r="BH61" s="56">
        <v>3</v>
      </c>
      <c r="BI61" s="56">
        <v>3</v>
      </c>
      <c r="BJ61" s="56">
        <v>2</v>
      </c>
      <c r="BK61" s="56">
        <v>2</v>
      </c>
      <c r="BL61" s="56">
        <v>3</v>
      </c>
      <c r="BM61">
        <f t="shared" si="2"/>
        <v>86</v>
      </c>
      <c r="BN61">
        <f t="shared" si="3"/>
        <v>19</v>
      </c>
      <c r="BO61">
        <v>28</v>
      </c>
      <c r="BP61" s="119">
        <v>3</v>
      </c>
      <c r="BQ61" s="119">
        <v>3</v>
      </c>
      <c r="BR61" s="119">
        <v>4</v>
      </c>
      <c r="BS61" s="119">
        <v>4</v>
      </c>
      <c r="BT61" s="119">
        <v>3</v>
      </c>
      <c r="BU61" s="119">
        <v>5</v>
      </c>
      <c r="BV61" s="119">
        <v>5</v>
      </c>
      <c r="BW61" s="119">
        <v>5</v>
      </c>
      <c r="BX61" s="119">
        <v>3</v>
      </c>
      <c r="BY61" s="119">
        <v>3</v>
      </c>
      <c r="BZ61" s="120">
        <v>5</v>
      </c>
      <c r="CA61" s="120">
        <v>5</v>
      </c>
      <c r="CB61" s="120">
        <v>4</v>
      </c>
      <c r="CC61" s="120">
        <v>3</v>
      </c>
      <c r="CD61" s="120">
        <v>3</v>
      </c>
      <c r="CE61" s="121">
        <v>4</v>
      </c>
      <c r="CF61" s="121">
        <v>4</v>
      </c>
      <c r="CG61" s="121">
        <v>4</v>
      </c>
      <c r="CH61" s="121">
        <v>3</v>
      </c>
      <c r="CI61" s="121">
        <v>5</v>
      </c>
      <c r="CJ61" s="121">
        <v>3</v>
      </c>
      <c r="CK61" s="122">
        <v>4</v>
      </c>
      <c r="CL61" s="122">
        <v>5</v>
      </c>
      <c r="CM61" s="122">
        <v>2</v>
      </c>
      <c r="CN61" s="122">
        <v>2</v>
      </c>
      <c r="CO61" s="122">
        <v>3</v>
      </c>
      <c r="CP61" s="98">
        <f t="shared" si="4"/>
        <v>97</v>
      </c>
      <c r="CQ61" s="48">
        <v>97</v>
      </c>
      <c r="CS61">
        <f t="shared" si="5"/>
        <v>20</v>
      </c>
      <c r="CX61">
        <v>28</v>
      </c>
      <c r="CY61" s="64" t="s">
        <v>17</v>
      </c>
      <c r="CZ61" s="64" t="s">
        <v>18</v>
      </c>
      <c r="DA61" s="60" t="s">
        <v>19</v>
      </c>
      <c r="DB61" s="61" t="s">
        <v>20</v>
      </c>
      <c r="DC61" s="62" t="s">
        <v>19</v>
      </c>
      <c r="DD61" s="65" t="s">
        <v>20</v>
      </c>
      <c r="DE61" s="62" t="s">
        <v>18</v>
      </c>
      <c r="DF61" s="65" t="s">
        <v>17</v>
      </c>
      <c r="DG61" s="65" t="s">
        <v>20</v>
      </c>
      <c r="DH61" s="65" t="s">
        <v>17</v>
      </c>
      <c r="DI61" s="62" t="s">
        <v>20</v>
      </c>
      <c r="DJ61" s="65" t="s">
        <v>20</v>
      </c>
      <c r="DK61" s="65" t="s">
        <v>18</v>
      </c>
      <c r="DL61" s="65" t="s">
        <v>19</v>
      </c>
      <c r="DM61" s="65" t="s">
        <v>20</v>
      </c>
      <c r="DN61" s="62" t="s">
        <v>17</v>
      </c>
      <c r="DO61" s="65" t="s">
        <v>19</v>
      </c>
      <c r="DP61" s="62" t="s">
        <v>17</v>
      </c>
      <c r="DQ61" s="66" t="s">
        <v>17</v>
      </c>
      <c r="DR61" s="66"/>
      <c r="DS61" s="73" t="s">
        <v>18</v>
      </c>
      <c r="DT61" s="68" t="s">
        <v>18</v>
      </c>
      <c r="DU61" s="71" t="s">
        <v>18</v>
      </c>
      <c r="DV61" s="70" t="s">
        <v>17</v>
      </c>
      <c r="DW61" s="71" t="s">
        <v>20</v>
      </c>
      <c r="DX61" s="11">
        <v>8</v>
      </c>
      <c r="EB61">
        <v>28</v>
      </c>
      <c r="EC61" s="60" t="s">
        <v>19</v>
      </c>
      <c r="ED61" s="60" t="s">
        <v>17</v>
      </c>
      <c r="EE61" s="60" t="s">
        <v>19</v>
      </c>
      <c r="EF61" s="61" t="s">
        <v>20</v>
      </c>
      <c r="EG61" s="79" t="s">
        <v>18</v>
      </c>
      <c r="EH61" s="62" t="s">
        <v>19</v>
      </c>
      <c r="EI61" s="62" t="s">
        <v>18</v>
      </c>
      <c r="EJ61" s="79" t="s">
        <v>17</v>
      </c>
      <c r="EK61" s="79" t="s">
        <v>20</v>
      </c>
      <c r="EL61" s="62" t="s">
        <v>20</v>
      </c>
      <c r="EM61" s="62" t="s">
        <v>20</v>
      </c>
      <c r="EN61" s="62" t="s">
        <v>19</v>
      </c>
      <c r="EO61" s="62" t="s">
        <v>20</v>
      </c>
      <c r="EP61" s="62" t="s">
        <v>17</v>
      </c>
      <c r="EQ61" s="62" t="s">
        <v>18</v>
      </c>
      <c r="ER61" s="79" t="s">
        <v>18</v>
      </c>
      <c r="ES61" s="79" t="s">
        <v>20</v>
      </c>
      <c r="ET61" s="79" t="s">
        <v>18</v>
      </c>
      <c r="EU61" s="79" t="s">
        <v>18</v>
      </c>
      <c r="EV61" s="79" t="s">
        <v>19</v>
      </c>
      <c r="EW61" s="73" t="s">
        <v>18</v>
      </c>
      <c r="EX61" s="79" t="s">
        <v>18</v>
      </c>
      <c r="EY61" s="69" t="s">
        <v>17</v>
      </c>
      <c r="EZ61" s="80" t="s">
        <v>20</v>
      </c>
      <c r="FA61" s="69" t="s">
        <v>18</v>
      </c>
      <c r="FB61" s="11">
        <v>15</v>
      </c>
    </row>
    <row r="62" spans="1:158" ht="15" thickBot="1" x14ac:dyDescent="0.4">
      <c r="A62" s="3">
        <v>28</v>
      </c>
      <c r="B62" s="31"/>
      <c r="C62" s="11">
        <v>17</v>
      </c>
      <c r="D62">
        <f t="shared" si="0"/>
        <v>17</v>
      </c>
      <c r="F62" s="18">
        <v>88</v>
      </c>
      <c r="G62" s="22">
        <v>91</v>
      </c>
      <c r="H62">
        <f t="shared" si="1"/>
        <v>3</v>
      </c>
      <c r="N62" s="117">
        <v>14</v>
      </c>
      <c r="O62">
        <v>4</v>
      </c>
      <c r="P62">
        <v>-2</v>
      </c>
      <c r="Q62" s="48"/>
      <c r="V62" s="48">
        <v>88</v>
      </c>
      <c r="W62" s="48"/>
      <c r="X62" s="48"/>
      <c r="Y62" s="48">
        <v>15</v>
      </c>
      <c r="Z62" s="117"/>
      <c r="AA62">
        <v>48</v>
      </c>
      <c r="AE62">
        <v>98</v>
      </c>
      <c r="AI62">
        <v>14</v>
      </c>
      <c r="AL62">
        <v>30</v>
      </c>
      <c r="AM62" s="53">
        <v>3</v>
      </c>
      <c r="AN62" s="53">
        <v>3</v>
      </c>
      <c r="AO62" s="59"/>
      <c r="AP62" s="53">
        <v>2</v>
      </c>
      <c r="AQ62" s="53">
        <v>4</v>
      </c>
      <c r="AR62" s="53">
        <v>5</v>
      </c>
      <c r="AS62" s="53">
        <v>3</v>
      </c>
      <c r="AT62" s="53">
        <v>4</v>
      </c>
      <c r="AU62" s="53">
        <v>3</v>
      </c>
      <c r="AV62" s="53">
        <v>2</v>
      </c>
      <c r="AW62" s="54">
        <v>4</v>
      </c>
      <c r="AX62" s="54">
        <v>5</v>
      </c>
      <c r="AY62" s="54">
        <v>4</v>
      </c>
      <c r="AZ62" s="54">
        <v>3</v>
      </c>
      <c r="BA62" s="54">
        <v>4</v>
      </c>
      <c r="BB62" s="55">
        <v>3</v>
      </c>
      <c r="BC62" s="55">
        <v>4</v>
      </c>
      <c r="BD62" s="55">
        <v>3</v>
      </c>
      <c r="BE62" s="55">
        <v>4</v>
      </c>
      <c r="BF62" s="55">
        <v>4</v>
      </c>
      <c r="BG62" s="55">
        <v>3</v>
      </c>
      <c r="BH62" s="56">
        <v>3</v>
      </c>
      <c r="BI62" s="56">
        <v>3</v>
      </c>
      <c r="BJ62" s="56">
        <v>3</v>
      </c>
      <c r="BK62" s="56">
        <v>3</v>
      </c>
      <c r="BL62" s="56">
        <v>4</v>
      </c>
      <c r="BM62">
        <f t="shared" si="2"/>
        <v>86</v>
      </c>
      <c r="BN62">
        <f t="shared" si="3"/>
        <v>20</v>
      </c>
      <c r="BO62">
        <v>30</v>
      </c>
      <c r="BP62" s="119">
        <v>3</v>
      </c>
      <c r="BQ62" s="119">
        <v>3</v>
      </c>
      <c r="BR62" s="119">
        <v>3</v>
      </c>
      <c r="BS62" s="119">
        <v>4</v>
      </c>
      <c r="BT62" s="119">
        <v>3</v>
      </c>
      <c r="BU62" s="119">
        <v>5</v>
      </c>
      <c r="BV62" s="119">
        <v>4</v>
      </c>
      <c r="BW62" s="119">
        <v>4</v>
      </c>
      <c r="BX62" s="119">
        <v>3</v>
      </c>
      <c r="BY62" s="119">
        <v>3</v>
      </c>
      <c r="BZ62" s="120">
        <v>5</v>
      </c>
      <c r="CA62" s="120">
        <v>5</v>
      </c>
      <c r="CB62" s="120">
        <v>5</v>
      </c>
      <c r="CC62" s="120">
        <v>4</v>
      </c>
      <c r="CD62" s="120">
        <v>4</v>
      </c>
      <c r="CE62" s="121">
        <v>4</v>
      </c>
      <c r="CF62" s="121">
        <v>5</v>
      </c>
      <c r="CG62" s="121">
        <v>3</v>
      </c>
      <c r="CH62" s="121">
        <v>4</v>
      </c>
      <c r="CI62" s="121">
        <v>5</v>
      </c>
      <c r="CJ62" s="121">
        <v>3</v>
      </c>
      <c r="CK62" s="122">
        <v>3</v>
      </c>
      <c r="CL62" s="122">
        <v>3</v>
      </c>
      <c r="CM62" s="122">
        <v>3</v>
      </c>
      <c r="CN62" s="122">
        <v>3</v>
      </c>
      <c r="CO62" s="122">
        <v>4</v>
      </c>
      <c r="CP62" s="98">
        <f t="shared" si="4"/>
        <v>98</v>
      </c>
      <c r="CQ62" s="48">
        <v>98</v>
      </c>
      <c r="CS62">
        <f t="shared" si="5"/>
        <v>23</v>
      </c>
      <c r="CX62">
        <v>30</v>
      </c>
      <c r="CY62" s="64" t="s">
        <v>20</v>
      </c>
      <c r="CZ62" s="64" t="s">
        <v>20</v>
      </c>
      <c r="DA62" s="60" t="s">
        <v>19</v>
      </c>
      <c r="DB62" s="61" t="s">
        <v>20</v>
      </c>
      <c r="DC62" s="65" t="s">
        <v>18</v>
      </c>
      <c r="DD62" s="65" t="s">
        <v>17</v>
      </c>
      <c r="DE62" s="65" t="s">
        <v>19</v>
      </c>
      <c r="DF62" s="65" t="s">
        <v>19</v>
      </c>
      <c r="DG62" s="65" t="s">
        <v>17</v>
      </c>
      <c r="DH62" s="62" t="s">
        <v>20</v>
      </c>
      <c r="DI62" s="65" t="s">
        <v>19</v>
      </c>
      <c r="DJ62" s="62" t="s">
        <v>19</v>
      </c>
      <c r="DK62" s="62" t="s">
        <v>20</v>
      </c>
      <c r="DL62" s="65" t="s">
        <v>20</v>
      </c>
      <c r="DM62" s="62" t="s">
        <v>18</v>
      </c>
      <c r="DN62" s="65" t="s">
        <v>18</v>
      </c>
      <c r="DO62" s="65" t="s">
        <v>19</v>
      </c>
      <c r="DP62" s="65" t="s">
        <v>19</v>
      </c>
      <c r="DQ62" s="66"/>
      <c r="DR62" s="66"/>
      <c r="DS62" s="67"/>
      <c r="DT62" s="68"/>
      <c r="DU62" s="76"/>
      <c r="DV62" s="77"/>
      <c r="DW62" s="76"/>
      <c r="DX62" s="11">
        <v>6</v>
      </c>
      <c r="EB62">
        <v>30</v>
      </c>
      <c r="EC62" s="60" t="s">
        <v>19</v>
      </c>
      <c r="ED62" s="60" t="s">
        <v>17</v>
      </c>
      <c r="EE62" s="60" t="s">
        <v>19</v>
      </c>
      <c r="EF62" s="61" t="s">
        <v>20</v>
      </c>
      <c r="EG62" s="79" t="s">
        <v>18</v>
      </c>
      <c r="EH62" s="79" t="s">
        <v>20</v>
      </c>
      <c r="EI62" s="62" t="s">
        <v>18</v>
      </c>
      <c r="EJ62" s="79" t="s">
        <v>17</v>
      </c>
      <c r="EK62" s="62" t="s">
        <v>19</v>
      </c>
      <c r="EL62" s="62" t="s">
        <v>20</v>
      </c>
      <c r="EM62" s="62" t="s">
        <v>20</v>
      </c>
      <c r="EN62" s="62" t="s">
        <v>19</v>
      </c>
      <c r="EO62" s="62" t="s">
        <v>20</v>
      </c>
      <c r="EP62" s="79" t="s">
        <v>20</v>
      </c>
      <c r="EQ62" s="62" t="s">
        <v>18</v>
      </c>
      <c r="ER62" s="79" t="s">
        <v>18</v>
      </c>
      <c r="ES62" s="79" t="s">
        <v>20</v>
      </c>
      <c r="ET62" s="79" t="s">
        <v>18</v>
      </c>
      <c r="EU62" s="79" t="s">
        <v>18</v>
      </c>
      <c r="EV62" s="79" t="s">
        <v>19</v>
      </c>
      <c r="EW62" s="73" t="s">
        <v>18</v>
      </c>
      <c r="EX62" s="79" t="s">
        <v>18</v>
      </c>
      <c r="EY62" s="69" t="s">
        <v>17</v>
      </c>
      <c r="EZ62" s="80" t="s">
        <v>20</v>
      </c>
      <c r="FA62" s="69" t="s">
        <v>18</v>
      </c>
      <c r="FB62" s="11">
        <v>14</v>
      </c>
    </row>
    <row r="63" spans="1:158" ht="15" thickBot="1" x14ac:dyDescent="0.4">
      <c r="A63" s="27">
        <v>29</v>
      </c>
      <c r="B63" s="26">
        <v>16</v>
      </c>
      <c r="C63" s="26">
        <v>21</v>
      </c>
      <c r="D63" s="23">
        <f t="shared" si="0"/>
        <v>5</v>
      </c>
      <c r="E63" s="23"/>
      <c r="F63" s="24">
        <v>79</v>
      </c>
      <c r="G63" s="25">
        <v>92</v>
      </c>
      <c r="H63" s="23">
        <f t="shared" si="1"/>
        <v>13</v>
      </c>
      <c r="N63" s="117">
        <v>16</v>
      </c>
      <c r="O63">
        <v>8</v>
      </c>
      <c r="P63">
        <v>-7</v>
      </c>
      <c r="Q63" s="114"/>
      <c r="U63" s="115"/>
      <c r="V63" s="96">
        <v>77</v>
      </c>
      <c r="W63" s="96"/>
      <c r="X63" s="96"/>
      <c r="Y63" s="96">
        <v>15</v>
      </c>
      <c r="AB63" s="117"/>
      <c r="AC63">
        <v>33</v>
      </c>
      <c r="AE63">
        <v>82</v>
      </c>
      <c r="AI63">
        <v>14</v>
      </c>
      <c r="AK63" s="98" t="s">
        <v>69</v>
      </c>
      <c r="AL63">
        <v>31</v>
      </c>
      <c r="AM63" s="53">
        <v>3</v>
      </c>
      <c r="AN63" s="53">
        <v>4</v>
      </c>
      <c r="AO63" s="53">
        <v>2</v>
      </c>
      <c r="AP63" s="53">
        <v>5</v>
      </c>
      <c r="AQ63" s="53">
        <v>4</v>
      </c>
      <c r="AR63" s="53">
        <v>3</v>
      </c>
      <c r="AS63" s="53">
        <v>4</v>
      </c>
      <c r="AT63" s="53">
        <v>5</v>
      </c>
      <c r="AU63" s="53">
        <v>5</v>
      </c>
      <c r="AV63" s="53">
        <v>4</v>
      </c>
      <c r="AW63" s="54">
        <v>4</v>
      </c>
      <c r="AX63" s="54">
        <v>3</v>
      </c>
      <c r="AY63" s="54">
        <v>5</v>
      </c>
      <c r="AZ63" s="54">
        <v>2</v>
      </c>
      <c r="BA63" s="54">
        <v>3</v>
      </c>
      <c r="BB63" s="55">
        <v>5</v>
      </c>
      <c r="BC63" s="55">
        <v>3</v>
      </c>
      <c r="BD63" s="55">
        <v>4</v>
      </c>
      <c r="BE63" s="55">
        <v>3</v>
      </c>
      <c r="BF63" s="55">
        <v>5</v>
      </c>
      <c r="BG63" s="55">
        <v>3</v>
      </c>
      <c r="BH63" s="56">
        <v>4</v>
      </c>
      <c r="BI63" s="56">
        <v>5</v>
      </c>
      <c r="BJ63" s="56">
        <v>3</v>
      </c>
      <c r="BK63" s="56">
        <v>5</v>
      </c>
      <c r="BL63" s="56">
        <v>5</v>
      </c>
      <c r="BM63">
        <f t="shared" si="2"/>
        <v>101</v>
      </c>
      <c r="BN63">
        <f t="shared" si="3"/>
        <v>17</v>
      </c>
      <c r="BO63" s="98" t="s">
        <v>70</v>
      </c>
      <c r="BP63" s="60">
        <v>4</v>
      </c>
      <c r="BQ63" s="60">
        <v>3</v>
      </c>
      <c r="BR63" s="60">
        <v>3</v>
      </c>
      <c r="BS63" s="60">
        <v>4</v>
      </c>
      <c r="BT63" s="60">
        <v>4</v>
      </c>
      <c r="BU63" s="60">
        <v>5</v>
      </c>
      <c r="BV63" s="60">
        <v>4</v>
      </c>
      <c r="BW63" s="60">
        <v>5</v>
      </c>
      <c r="BX63" s="60">
        <v>4</v>
      </c>
      <c r="BY63" s="60">
        <v>3</v>
      </c>
      <c r="BZ63" s="61">
        <v>4</v>
      </c>
      <c r="CA63" s="61">
        <v>5</v>
      </c>
      <c r="CB63" s="61">
        <v>4</v>
      </c>
      <c r="CC63" s="61">
        <v>5</v>
      </c>
      <c r="CD63" s="61">
        <v>4</v>
      </c>
      <c r="CE63" s="62">
        <v>4</v>
      </c>
      <c r="CF63" s="62">
        <v>4</v>
      </c>
      <c r="CG63" s="62">
        <v>5</v>
      </c>
      <c r="CH63" s="62">
        <v>4</v>
      </c>
      <c r="CI63" s="62">
        <v>5</v>
      </c>
      <c r="CJ63" s="62">
        <v>4</v>
      </c>
      <c r="CK63" s="63">
        <v>4</v>
      </c>
      <c r="CL63" s="63">
        <v>3</v>
      </c>
      <c r="CM63" s="63">
        <v>3</v>
      </c>
      <c r="CN63" s="63">
        <v>3</v>
      </c>
      <c r="CO63" s="63">
        <v>4</v>
      </c>
      <c r="CP63" s="98">
        <f t="shared" si="4"/>
        <v>104</v>
      </c>
      <c r="CQ63" s="48">
        <v>82</v>
      </c>
      <c r="CS63">
        <f t="shared" si="5"/>
        <v>22</v>
      </c>
      <c r="CW63" s="128" t="s">
        <v>69</v>
      </c>
      <c r="CX63" s="14">
        <v>31</v>
      </c>
      <c r="CY63" s="64" t="s">
        <v>20</v>
      </c>
      <c r="CZ63" s="60" t="s">
        <v>17</v>
      </c>
      <c r="DA63" s="60" t="s">
        <v>19</v>
      </c>
      <c r="DB63" s="72" t="s">
        <v>17</v>
      </c>
      <c r="DC63" s="62" t="s">
        <v>19</v>
      </c>
      <c r="DD63" s="62" t="s">
        <v>19</v>
      </c>
      <c r="DE63" s="65" t="s">
        <v>17</v>
      </c>
      <c r="DF63" s="62" t="s">
        <v>18</v>
      </c>
      <c r="DG63" s="62" t="s">
        <v>19</v>
      </c>
      <c r="DH63" s="62" t="s">
        <v>20</v>
      </c>
      <c r="DI63" s="65" t="s">
        <v>19</v>
      </c>
      <c r="DJ63" s="65" t="s">
        <v>17</v>
      </c>
      <c r="DK63" s="65" t="s">
        <v>19</v>
      </c>
      <c r="DL63" s="62" t="s">
        <v>17</v>
      </c>
      <c r="DM63" s="65" t="s">
        <v>17</v>
      </c>
      <c r="DN63" s="65" t="s">
        <v>18</v>
      </c>
      <c r="DO63" s="65" t="s">
        <v>19</v>
      </c>
      <c r="DP63" s="62" t="s">
        <v>17</v>
      </c>
      <c r="DQ63" s="63" t="s">
        <v>20</v>
      </c>
      <c r="DR63" s="63" t="s">
        <v>17</v>
      </c>
      <c r="DS63" s="73" t="s">
        <v>18</v>
      </c>
      <c r="DT63" s="74" t="s">
        <v>19</v>
      </c>
      <c r="DU63" s="71" t="s">
        <v>18</v>
      </c>
      <c r="DV63" s="75" t="s">
        <v>19</v>
      </c>
      <c r="DW63" s="71" t="s">
        <v>17</v>
      </c>
      <c r="DX63" s="11">
        <v>14</v>
      </c>
      <c r="EA63" s="128" t="s">
        <v>69</v>
      </c>
      <c r="EB63" s="14">
        <v>31</v>
      </c>
      <c r="EC63" s="64" t="s">
        <v>17</v>
      </c>
      <c r="ED63" s="60" t="s">
        <v>17</v>
      </c>
      <c r="EE63" s="60" t="s">
        <v>19</v>
      </c>
      <c r="EF63" s="72" t="s">
        <v>19</v>
      </c>
      <c r="EG63" s="62" t="s">
        <v>19</v>
      </c>
      <c r="EH63" s="62" t="s">
        <v>19</v>
      </c>
      <c r="EI63" s="65" t="s">
        <v>20</v>
      </c>
      <c r="EJ63" s="62" t="s">
        <v>18</v>
      </c>
      <c r="EK63" s="65" t="s">
        <v>20</v>
      </c>
      <c r="EL63" s="62" t="s">
        <v>20</v>
      </c>
      <c r="EM63" s="62" t="s">
        <v>20</v>
      </c>
      <c r="EN63" s="65" t="s">
        <v>17</v>
      </c>
      <c r="EO63" s="62" t="s">
        <v>20</v>
      </c>
      <c r="EP63" s="65" t="s">
        <v>19</v>
      </c>
      <c r="EQ63" s="65" t="s">
        <v>17</v>
      </c>
      <c r="ER63" s="65" t="s">
        <v>18</v>
      </c>
      <c r="ES63" s="65" t="s">
        <v>18</v>
      </c>
      <c r="ET63" s="62" t="s">
        <v>17</v>
      </c>
      <c r="EU63" s="66" t="s">
        <v>19</v>
      </c>
      <c r="EV63" s="63" t="s">
        <v>17</v>
      </c>
      <c r="EW63" s="73" t="s">
        <v>18</v>
      </c>
      <c r="EX63" s="74" t="s">
        <v>19</v>
      </c>
      <c r="EY63" s="69" t="s">
        <v>17</v>
      </c>
      <c r="EZ63" s="70" t="s">
        <v>17</v>
      </c>
      <c r="FA63" s="71" t="s">
        <v>17</v>
      </c>
      <c r="FB63" s="11">
        <v>13</v>
      </c>
    </row>
    <row r="64" spans="1:158" ht="15" thickBot="1" x14ac:dyDescent="0.4">
      <c r="A64" s="27">
        <v>30</v>
      </c>
      <c r="B64" s="26">
        <v>19</v>
      </c>
      <c r="C64" s="26">
        <v>19</v>
      </c>
      <c r="D64" s="23">
        <f t="shared" si="0"/>
        <v>0</v>
      </c>
      <c r="E64" s="23"/>
      <c r="F64" s="24">
        <v>89</v>
      </c>
      <c r="G64" s="25">
        <v>98</v>
      </c>
      <c r="H64" s="23">
        <f t="shared" si="1"/>
        <v>9</v>
      </c>
      <c r="N64" s="117">
        <v>17</v>
      </c>
      <c r="O64">
        <v>9</v>
      </c>
      <c r="P64">
        <v>-5</v>
      </c>
      <c r="Q64" s="48"/>
      <c r="V64" s="48">
        <v>88</v>
      </c>
      <c r="W64" s="48"/>
      <c r="X64" s="48"/>
      <c r="Y64" s="48">
        <v>15</v>
      </c>
      <c r="AA64" s="118"/>
      <c r="AB64">
        <v>59</v>
      </c>
      <c r="AE64">
        <v>81</v>
      </c>
      <c r="AI64">
        <v>12</v>
      </c>
      <c r="AL64">
        <v>33</v>
      </c>
      <c r="AM64" s="53">
        <v>2</v>
      </c>
      <c r="AN64" s="53">
        <v>3</v>
      </c>
      <c r="AO64" s="53">
        <v>3</v>
      </c>
      <c r="AP64" s="53">
        <v>3</v>
      </c>
      <c r="AQ64" s="53">
        <v>3</v>
      </c>
      <c r="AR64" s="53">
        <v>3</v>
      </c>
      <c r="AS64" s="53">
        <v>3</v>
      </c>
      <c r="AT64" s="53">
        <v>3</v>
      </c>
      <c r="AU64" s="53">
        <v>3</v>
      </c>
      <c r="AV64" s="53">
        <v>3</v>
      </c>
      <c r="AW64" s="54">
        <v>3</v>
      </c>
      <c r="AX64" s="54">
        <v>3</v>
      </c>
      <c r="AY64" s="54">
        <v>3</v>
      </c>
      <c r="AZ64" s="54">
        <v>3</v>
      </c>
      <c r="BA64" s="54">
        <v>3</v>
      </c>
      <c r="BB64" s="55">
        <v>4</v>
      </c>
      <c r="BC64" s="55">
        <v>3</v>
      </c>
      <c r="BD64" s="55">
        <v>3</v>
      </c>
      <c r="BE64" s="55">
        <v>4</v>
      </c>
      <c r="BF64" s="55">
        <v>3</v>
      </c>
      <c r="BG64" s="55">
        <v>2</v>
      </c>
      <c r="BH64" s="56">
        <v>3</v>
      </c>
      <c r="BI64" s="56">
        <v>3</v>
      </c>
      <c r="BJ64" s="56">
        <v>3</v>
      </c>
      <c r="BK64" s="56">
        <v>3</v>
      </c>
      <c r="BL64" s="56">
        <v>2</v>
      </c>
      <c r="BM64">
        <f t="shared" si="2"/>
        <v>77</v>
      </c>
      <c r="BN64">
        <f t="shared" si="3"/>
        <v>15</v>
      </c>
      <c r="BO64">
        <v>33</v>
      </c>
      <c r="BP64" s="119">
        <v>3</v>
      </c>
      <c r="BQ64" s="119">
        <v>3</v>
      </c>
      <c r="BR64" s="119">
        <v>3</v>
      </c>
      <c r="BS64" s="119">
        <v>3</v>
      </c>
      <c r="BT64" s="119">
        <v>3</v>
      </c>
      <c r="BU64" s="119">
        <v>3</v>
      </c>
      <c r="BV64" s="119">
        <v>3</v>
      </c>
      <c r="BW64" s="119">
        <v>3</v>
      </c>
      <c r="BX64" s="119">
        <v>3</v>
      </c>
      <c r="BY64" s="119">
        <v>3</v>
      </c>
      <c r="BZ64" s="120">
        <v>3</v>
      </c>
      <c r="CA64" s="120">
        <v>3</v>
      </c>
      <c r="CB64" s="120">
        <v>3</v>
      </c>
      <c r="CC64" s="120">
        <v>3</v>
      </c>
      <c r="CD64" s="120">
        <v>3</v>
      </c>
      <c r="CE64" s="121">
        <v>4</v>
      </c>
      <c r="CF64" s="121">
        <v>4</v>
      </c>
      <c r="CG64" s="121">
        <v>3</v>
      </c>
      <c r="CH64" s="121">
        <v>3</v>
      </c>
      <c r="CI64" s="121">
        <v>4</v>
      </c>
      <c r="CJ64" s="121">
        <v>3</v>
      </c>
      <c r="CK64" s="122">
        <v>3</v>
      </c>
      <c r="CL64" s="122">
        <v>3</v>
      </c>
      <c r="CM64" s="122">
        <v>3</v>
      </c>
      <c r="CN64" s="122">
        <v>3</v>
      </c>
      <c r="CO64" s="122">
        <v>3</v>
      </c>
      <c r="CP64" s="98">
        <f t="shared" si="4"/>
        <v>81</v>
      </c>
      <c r="CQ64" s="48">
        <v>81</v>
      </c>
      <c r="CS64">
        <f t="shared" si="5"/>
        <v>15</v>
      </c>
      <c r="CX64">
        <v>33</v>
      </c>
      <c r="CY64" s="60" t="s">
        <v>19</v>
      </c>
      <c r="CZ64" s="64" t="s">
        <v>20</v>
      </c>
      <c r="DA64" s="64" t="s">
        <v>17</v>
      </c>
      <c r="DB64" s="61" t="s">
        <v>20</v>
      </c>
      <c r="DC64" s="65" t="s">
        <v>20</v>
      </c>
      <c r="DD64" s="65" t="s">
        <v>20</v>
      </c>
      <c r="DE64" s="62" t="s">
        <v>18</v>
      </c>
      <c r="DF64" s="65" t="s">
        <v>20</v>
      </c>
      <c r="DG64" s="65" t="s">
        <v>17</v>
      </c>
      <c r="DH64" s="65" t="s">
        <v>18</v>
      </c>
      <c r="DI64" s="65" t="s">
        <v>18</v>
      </c>
      <c r="DJ64" s="65" t="s">
        <v>20</v>
      </c>
      <c r="DK64" s="62" t="s">
        <v>20</v>
      </c>
      <c r="DL64" s="65" t="s">
        <v>20</v>
      </c>
      <c r="DM64" s="65" t="s">
        <v>19</v>
      </c>
      <c r="DN64" s="65" t="s">
        <v>18</v>
      </c>
      <c r="DO64" s="65" t="s">
        <v>20</v>
      </c>
      <c r="DP64" s="65" t="s">
        <v>18</v>
      </c>
      <c r="DQ64" s="66" t="s">
        <v>17</v>
      </c>
      <c r="DR64" s="66" t="s">
        <v>20</v>
      </c>
      <c r="DS64" s="67" t="s">
        <v>19</v>
      </c>
      <c r="DT64" s="68" t="s">
        <v>18</v>
      </c>
      <c r="DU64" s="69" t="s">
        <v>17</v>
      </c>
      <c r="DV64" s="70" t="s">
        <v>18</v>
      </c>
      <c r="DW64" s="71" t="s">
        <v>17</v>
      </c>
      <c r="DX64" s="11">
        <v>5</v>
      </c>
      <c r="EB64">
        <v>33</v>
      </c>
      <c r="EC64" s="60" t="s">
        <v>19</v>
      </c>
      <c r="ED64" s="60" t="s">
        <v>17</v>
      </c>
      <c r="EE64" s="79"/>
      <c r="EF64" s="79" t="s">
        <v>18</v>
      </c>
      <c r="EG64" s="62" t="s">
        <v>19</v>
      </c>
      <c r="EH64" s="79" t="s">
        <v>20</v>
      </c>
      <c r="EI64" s="79" t="s">
        <v>19</v>
      </c>
      <c r="EJ64" s="79" t="s">
        <v>17</v>
      </c>
      <c r="EK64" s="62" t="s">
        <v>19</v>
      </c>
      <c r="EL64" s="79" t="s">
        <v>19</v>
      </c>
      <c r="EM64" s="62" t="s">
        <v>20</v>
      </c>
      <c r="EN64" s="79" t="s">
        <v>17</v>
      </c>
      <c r="EO64" s="62" t="s">
        <v>20</v>
      </c>
      <c r="EP64" s="79" t="s">
        <v>20</v>
      </c>
      <c r="EQ64" s="79" t="s">
        <v>19</v>
      </c>
      <c r="ER64" s="62" t="s">
        <v>17</v>
      </c>
      <c r="ES64" s="79" t="s">
        <v>18</v>
      </c>
      <c r="ET64" s="62" t="s">
        <v>17</v>
      </c>
      <c r="EU64" s="79" t="s">
        <v>19</v>
      </c>
      <c r="EV64" s="63" t="s">
        <v>17</v>
      </c>
      <c r="EW64" s="73" t="s">
        <v>18</v>
      </c>
      <c r="EX64" s="79" t="s">
        <v>17</v>
      </c>
      <c r="EY64" s="79" t="s">
        <v>19</v>
      </c>
      <c r="EZ64" s="75" t="s">
        <v>19</v>
      </c>
      <c r="FA64" s="69" t="s">
        <v>18</v>
      </c>
      <c r="FB64" s="11">
        <v>12</v>
      </c>
    </row>
    <row r="65" spans="1:157" ht="15" thickBot="1" x14ac:dyDescent="0.4">
      <c r="A65" s="46">
        <v>31</v>
      </c>
      <c r="B65" s="47">
        <v>17</v>
      </c>
      <c r="C65" s="47">
        <v>17</v>
      </c>
      <c r="D65" s="48">
        <f t="shared" si="0"/>
        <v>0</v>
      </c>
      <c r="E65" s="48"/>
      <c r="F65" s="49">
        <v>90</v>
      </c>
      <c r="G65" s="50">
        <v>86</v>
      </c>
      <c r="H65" s="48">
        <f t="shared" si="1"/>
        <v>-4</v>
      </c>
      <c r="N65" s="117">
        <v>19</v>
      </c>
      <c r="V65" s="23">
        <v>85</v>
      </c>
      <c r="W65" s="23"/>
      <c r="X65" s="23"/>
      <c r="Y65" s="23">
        <v>14</v>
      </c>
      <c r="Z65" s="117"/>
      <c r="AA65">
        <v>49</v>
      </c>
      <c r="AM65">
        <f>SUM(AM5:AM64)</f>
        <v>162</v>
      </c>
      <c r="AN65">
        <f t="shared" ref="AN65:BL65" si="6">SUM(AN5:AN64)</f>
        <v>160</v>
      </c>
      <c r="AO65">
        <f t="shared" si="6"/>
        <v>143</v>
      </c>
      <c r="AP65">
        <f t="shared" si="6"/>
        <v>179</v>
      </c>
      <c r="AQ65">
        <f t="shared" si="6"/>
        <v>169</v>
      </c>
      <c r="AR65">
        <f t="shared" si="6"/>
        <v>210</v>
      </c>
      <c r="AS65">
        <f t="shared" si="6"/>
        <v>191</v>
      </c>
      <c r="AT65">
        <f t="shared" si="6"/>
        <v>215</v>
      </c>
      <c r="AU65">
        <f t="shared" si="6"/>
        <v>153</v>
      </c>
      <c r="AV65">
        <f t="shared" si="6"/>
        <v>161</v>
      </c>
      <c r="AW65">
        <f t="shared" si="6"/>
        <v>211</v>
      </c>
      <c r="AX65">
        <f t="shared" si="6"/>
        <v>218</v>
      </c>
      <c r="AY65">
        <f t="shared" si="6"/>
        <v>226</v>
      </c>
      <c r="AZ65">
        <f t="shared" si="6"/>
        <v>189</v>
      </c>
      <c r="BA65">
        <f t="shared" si="6"/>
        <v>201</v>
      </c>
      <c r="BB65">
        <f t="shared" si="6"/>
        <v>195</v>
      </c>
      <c r="BC65">
        <f t="shared" si="6"/>
        <v>194</v>
      </c>
      <c r="BD65">
        <f t="shared" si="6"/>
        <v>194</v>
      </c>
      <c r="BE65">
        <f t="shared" si="6"/>
        <v>207</v>
      </c>
      <c r="BF65">
        <f t="shared" si="6"/>
        <v>226</v>
      </c>
      <c r="BG65">
        <f t="shared" si="6"/>
        <v>173</v>
      </c>
      <c r="BH65">
        <f t="shared" si="6"/>
        <v>138</v>
      </c>
      <c r="BI65">
        <f t="shared" si="6"/>
        <v>135</v>
      </c>
      <c r="BJ65">
        <f t="shared" si="6"/>
        <v>148</v>
      </c>
      <c r="BK65">
        <f t="shared" si="6"/>
        <v>156</v>
      </c>
      <c r="BL65">
        <f t="shared" si="6"/>
        <v>147</v>
      </c>
      <c r="BP65">
        <f>SUM(BP5:BP64)</f>
        <v>179</v>
      </c>
      <c r="BQ65">
        <f t="shared" ref="BQ65:CO65" si="7">SUM(BQ5:BQ64)</f>
        <v>158</v>
      </c>
      <c r="BR65">
        <f t="shared" si="7"/>
        <v>158</v>
      </c>
      <c r="BS65">
        <f t="shared" si="7"/>
        <v>181</v>
      </c>
      <c r="BT65">
        <f t="shared" si="7"/>
        <v>181</v>
      </c>
      <c r="BU65">
        <f t="shared" si="7"/>
        <v>221</v>
      </c>
      <c r="BV65">
        <f t="shared" si="7"/>
        <v>200</v>
      </c>
      <c r="BW65">
        <f t="shared" si="7"/>
        <v>226</v>
      </c>
      <c r="BX65">
        <f t="shared" si="7"/>
        <v>164</v>
      </c>
      <c r="BY65">
        <f t="shared" si="7"/>
        <v>172</v>
      </c>
      <c r="BZ65">
        <f t="shared" si="7"/>
        <v>214</v>
      </c>
      <c r="CA65">
        <f t="shared" si="7"/>
        <v>221</v>
      </c>
      <c r="CB65">
        <f t="shared" si="7"/>
        <v>218</v>
      </c>
      <c r="CC65">
        <f t="shared" si="7"/>
        <v>196</v>
      </c>
      <c r="CD65">
        <f t="shared" si="7"/>
        <v>200</v>
      </c>
      <c r="CE65">
        <f t="shared" si="7"/>
        <v>187</v>
      </c>
      <c r="CF65">
        <f t="shared" si="7"/>
        <v>196</v>
      </c>
      <c r="CG65">
        <f t="shared" si="7"/>
        <v>200</v>
      </c>
      <c r="CH65">
        <f t="shared" si="7"/>
        <v>209</v>
      </c>
      <c r="CI65">
        <f t="shared" si="7"/>
        <v>232</v>
      </c>
      <c r="CJ65">
        <f t="shared" si="7"/>
        <v>173</v>
      </c>
      <c r="CK65">
        <f t="shared" si="7"/>
        <v>155</v>
      </c>
      <c r="CL65">
        <f t="shared" si="7"/>
        <v>148</v>
      </c>
      <c r="CM65">
        <f t="shared" si="7"/>
        <v>160</v>
      </c>
      <c r="CN65">
        <f t="shared" si="7"/>
        <v>159</v>
      </c>
      <c r="CO65">
        <f t="shared" si="7"/>
        <v>159</v>
      </c>
      <c r="CY65">
        <v>21</v>
      </c>
      <c r="CZ65">
        <v>39</v>
      </c>
      <c r="DA65">
        <v>48</v>
      </c>
      <c r="DB65">
        <v>43</v>
      </c>
      <c r="DC65">
        <v>33</v>
      </c>
      <c r="DD65">
        <v>37</v>
      </c>
      <c r="DE65">
        <v>48</v>
      </c>
      <c r="DF65">
        <v>33</v>
      </c>
      <c r="DG65">
        <v>23</v>
      </c>
      <c r="DH65">
        <v>40</v>
      </c>
      <c r="DI65">
        <v>42</v>
      </c>
      <c r="DJ65">
        <v>44</v>
      </c>
      <c r="DK65">
        <v>47</v>
      </c>
      <c r="DL65">
        <v>6</v>
      </c>
      <c r="DM65">
        <v>24</v>
      </c>
      <c r="DN65">
        <v>22</v>
      </c>
      <c r="DO65">
        <v>5</v>
      </c>
      <c r="DP65">
        <v>26</v>
      </c>
      <c r="DQ65">
        <v>26</v>
      </c>
      <c r="DR65">
        <v>24</v>
      </c>
      <c r="DS65">
        <v>5</v>
      </c>
      <c r="DT65">
        <v>10</v>
      </c>
      <c r="DU65">
        <v>39</v>
      </c>
      <c r="DV65">
        <v>4</v>
      </c>
      <c r="DW65">
        <v>6</v>
      </c>
      <c r="EC65">
        <v>50</v>
      </c>
      <c r="ED65">
        <v>37</v>
      </c>
      <c r="EE65">
        <v>50</v>
      </c>
      <c r="EF65">
        <v>45</v>
      </c>
      <c r="EG65">
        <v>40</v>
      </c>
      <c r="EH65">
        <v>45</v>
      </c>
      <c r="EI65">
        <v>43</v>
      </c>
      <c r="EJ65">
        <v>39</v>
      </c>
      <c r="EK65">
        <v>34</v>
      </c>
      <c r="EL65">
        <v>37</v>
      </c>
      <c r="EM65">
        <v>55</v>
      </c>
      <c r="EN65">
        <v>40</v>
      </c>
      <c r="EO65">
        <v>52</v>
      </c>
      <c r="EP65">
        <v>22</v>
      </c>
      <c r="EQ65">
        <v>34</v>
      </c>
      <c r="ER65">
        <v>32</v>
      </c>
      <c r="ES65">
        <v>8</v>
      </c>
      <c r="ET65">
        <v>32</v>
      </c>
      <c r="EU65">
        <v>28</v>
      </c>
      <c r="EV65">
        <v>32</v>
      </c>
      <c r="EW65">
        <v>10</v>
      </c>
      <c r="EX65">
        <v>20</v>
      </c>
      <c r="EY65">
        <v>41</v>
      </c>
      <c r="EZ65">
        <v>10</v>
      </c>
      <c r="FA65">
        <v>13</v>
      </c>
    </row>
    <row r="66" spans="1:157" ht="15" thickBot="1" x14ac:dyDescent="0.4">
      <c r="A66" s="27">
        <v>32</v>
      </c>
      <c r="B66" s="26">
        <v>13</v>
      </c>
      <c r="C66" s="26">
        <v>16</v>
      </c>
      <c r="D66" s="23">
        <f t="shared" si="0"/>
        <v>3</v>
      </c>
      <c r="E66" s="23"/>
      <c r="F66" s="24">
        <v>79</v>
      </c>
      <c r="G66" s="25">
        <v>87</v>
      </c>
      <c r="H66" s="23">
        <f t="shared" si="1"/>
        <v>8</v>
      </c>
      <c r="N66" s="117">
        <v>20</v>
      </c>
      <c r="O66">
        <v>5</v>
      </c>
      <c r="P66">
        <v>-2</v>
      </c>
      <c r="Q66" s="48"/>
      <c r="V66" s="48">
        <v>86</v>
      </c>
      <c r="W66" s="48"/>
      <c r="X66" s="48"/>
      <c r="Y66" s="48">
        <v>15</v>
      </c>
      <c r="Z66" s="117"/>
      <c r="AA66">
        <v>50</v>
      </c>
      <c r="AM66">
        <f>SUM(AM65:AV65)</f>
        <v>1743</v>
      </c>
      <c r="AW66">
        <f>SUM(AW65:BA65)</f>
        <v>1045</v>
      </c>
      <c r="BB66">
        <f>SUM(BB65:BG65)</f>
        <v>1189</v>
      </c>
      <c r="BH66">
        <f>SUM(BH65:BL65)</f>
        <v>724</v>
      </c>
      <c r="BP66">
        <f>SUM(BP65:BY65)</f>
        <v>1840</v>
      </c>
      <c r="BZ66">
        <f>SUM(BZ65:CD65)</f>
        <v>1049</v>
      </c>
      <c r="CE66">
        <f>SUM(CE65:CJ65)</f>
        <v>1197</v>
      </c>
      <c r="CK66">
        <f>SUM(CK65:CO65)</f>
        <v>781</v>
      </c>
      <c r="CY66" s="134">
        <f>SUM(CY65:DA65)</f>
        <v>108</v>
      </c>
      <c r="CZ66" s="134"/>
      <c r="DA66" s="134"/>
      <c r="DB66" s="134">
        <f>SUM(DB65)</f>
        <v>43</v>
      </c>
      <c r="DC66" s="134">
        <f>SUM(DC65:DP65)</f>
        <v>430</v>
      </c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>
        <f>SUM(DQ65:DR65)</f>
        <v>50</v>
      </c>
      <c r="DR66" s="134"/>
      <c r="DS66" s="134">
        <f>SUM(DS65)</f>
        <v>5</v>
      </c>
      <c r="DT66" s="134">
        <f>SUM(DT65)</f>
        <v>10</v>
      </c>
      <c r="DU66" s="134">
        <f>SUM(DU65:DW65)</f>
        <v>49</v>
      </c>
      <c r="DV66" s="134"/>
      <c r="EC66" s="135">
        <f>SUM(EC65:EE65)</f>
        <v>137</v>
      </c>
      <c r="ED66" s="135"/>
      <c r="EE66" s="135"/>
      <c r="EF66" s="135">
        <f>SUM(EF65)</f>
        <v>45</v>
      </c>
      <c r="EG66" s="135">
        <f>SUM(EG65:ET65)</f>
        <v>513</v>
      </c>
      <c r="EH66" s="135"/>
      <c r="EI66" s="135"/>
      <c r="EJ66" s="135"/>
      <c r="EK66" s="135"/>
      <c r="EL66" s="135"/>
      <c r="EM66" s="135"/>
      <c r="EN66" s="135"/>
      <c r="EO66" s="135"/>
      <c r="EP66" s="135"/>
      <c r="EQ66" s="135"/>
      <c r="ER66" s="135"/>
      <c r="ES66" s="135"/>
      <c r="ET66" s="135"/>
      <c r="EU66" s="135">
        <f>SUM(EU65:EV65)</f>
        <v>60</v>
      </c>
      <c r="EV66" s="135"/>
      <c r="EW66" s="135">
        <f>SUM(EW65)</f>
        <v>10</v>
      </c>
      <c r="EX66" s="135">
        <f>SUM(EX65)</f>
        <v>20</v>
      </c>
      <c r="EY66" s="135">
        <f>SUM(EY65:FA65)</f>
        <v>64</v>
      </c>
    </row>
    <row r="67" spans="1:157" ht="15" thickBot="1" x14ac:dyDescent="0.4">
      <c r="A67" s="27">
        <v>33</v>
      </c>
      <c r="B67" s="26">
        <v>16</v>
      </c>
      <c r="C67" s="26">
        <v>17</v>
      </c>
      <c r="D67" s="23">
        <f t="shared" si="0"/>
        <v>1</v>
      </c>
      <c r="E67" s="23"/>
      <c r="F67" s="24">
        <v>93</v>
      </c>
      <c r="G67" s="25">
        <v>100</v>
      </c>
      <c r="H67" s="23">
        <f t="shared" si="1"/>
        <v>7</v>
      </c>
      <c r="N67" s="117">
        <v>21</v>
      </c>
      <c r="O67">
        <v>8</v>
      </c>
      <c r="P67">
        <v>-3</v>
      </c>
      <c r="Q67" s="48"/>
      <c r="V67" s="48">
        <v>88</v>
      </c>
      <c r="W67" s="48"/>
      <c r="X67" s="48"/>
      <c r="Y67" s="48">
        <v>14</v>
      </c>
      <c r="Z67" s="117"/>
      <c r="AA67">
        <v>51</v>
      </c>
      <c r="AK67" t="s">
        <v>29</v>
      </c>
      <c r="AM67">
        <v>3000</v>
      </c>
      <c r="AW67">
        <v>1500</v>
      </c>
      <c r="BB67">
        <v>1800</v>
      </c>
      <c r="BH67">
        <v>1500</v>
      </c>
      <c r="BP67">
        <v>3000</v>
      </c>
      <c r="BZ67">
        <v>1500</v>
      </c>
      <c r="CE67">
        <v>1800</v>
      </c>
      <c r="CK67">
        <v>1500</v>
      </c>
    </row>
    <row r="68" spans="1:157" ht="15" thickBot="1" x14ac:dyDescent="0.4">
      <c r="A68" s="46">
        <v>34</v>
      </c>
      <c r="B68" s="47">
        <v>16</v>
      </c>
      <c r="C68" s="47">
        <v>9</v>
      </c>
      <c r="D68" s="48">
        <f t="shared" si="0"/>
        <v>-7</v>
      </c>
      <c r="E68" s="48"/>
      <c r="F68" s="49">
        <v>79</v>
      </c>
      <c r="G68" s="50">
        <v>79</v>
      </c>
      <c r="H68" s="48">
        <f t="shared" si="1"/>
        <v>0</v>
      </c>
      <c r="N68" s="117">
        <v>22</v>
      </c>
      <c r="V68" s="23">
        <v>90</v>
      </c>
      <c r="W68" s="23"/>
      <c r="X68" s="23"/>
      <c r="Y68" s="23">
        <v>15</v>
      </c>
      <c r="Z68" s="117"/>
      <c r="AA68">
        <v>52</v>
      </c>
      <c r="AM68" s="123" t="s">
        <v>22</v>
      </c>
      <c r="AN68" s="123"/>
      <c r="AO68" s="123"/>
      <c r="AP68" s="123"/>
      <c r="AQ68" s="123"/>
      <c r="AR68" s="123"/>
      <c r="AS68" s="123"/>
      <c r="AT68" s="123"/>
      <c r="AU68" s="123"/>
      <c r="AV68" s="123"/>
      <c r="AW68" s="123" t="s">
        <v>23</v>
      </c>
      <c r="AX68" s="123"/>
      <c r="AY68" s="123"/>
      <c r="AZ68" s="123"/>
      <c r="BA68" s="123"/>
      <c r="BB68" s="123" t="s">
        <v>24</v>
      </c>
      <c r="BC68" s="123"/>
      <c r="BD68" s="123"/>
      <c r="BE68" s="123"/>
      <c r="BF68" s="123"/>
      <c r="BG68" s="123"/>
      <c r="BH68" s="123" t="s">
        <v>25</v>
      </c>
      <c r="BP68" s="123" t="s">
        <v>22</v>
      </c>
      <c r="BQ68" s="123"/>
      <c r="BR68" s="123"/>
      <c r="BS68" s="123"/>
      <c r="BT68" s="123"/>
      <c r="BU68" s="123"/>
      <c r="BV68" s="123"/>
      <c r="BW68" s="123"/>
      <c r="BX68" s="123"/>
      <c r="BY68" s="123"/>
      <c r="BZ68" s="123" t="s">
        <v>23</v>
      </c>
      <c r="CA68" s="123"/>
      <c r="CB68" s="123"/>
      <c r="CC68" s="123"/>
      <c r="CD68" s="123"/>
      <c r="CE68" s="123" t="s">
        <v>24</v>
      </c>
      <c r="CF68" s="123"/>
      <c r="CG68" s="123"/>
      <c r="CH68" s="123"/>
      <c r="CI68" s="123"/>
      <c r="CJ68" s="123"/>
      <c r="CK68" s="123" t="s">
        <v>25</v>
      </c>
    </row>
    <row r="69" spans="1:157" ht="15" thickBot="1" x14ac:dyDescent="0.4">
      <c r="A69" s="3">
        <v>1</v>
      </c>
      <c r="B69" s="31"/>
      <c r="C69" s="11">
        <v>15</v>
      </c>
      <c r="D69">
        <f t="shared" si="0"/>
        <v>15</v>
      </c>
      <c r="F69" s="40">
        <v>0</v>
      </c>
      <c r="G69" s="22">
        <v>74</v>
      </c>
      <c r="H69">
        <f t="shared" si="1"/>
        <v>74</v>
      </c>
      <c r="N69" s="23">
        <v>23</v>
      </c>
      <c r="U69" s="14"/>
      <c r="V69" s="23">
        <v>70</v>
      </c>
      <c r="W69" s="23"/>
      <c r="X69" s="23"/>
      <c r="Y69" s="23">
        <v>16</v>
      </c>
    </row>
    <row r="70" spans="1:157" ht="15" thickBot="1" x14ac:dyDescent="0.4">
      <c r="A70" s="3">
        <v>2</v>
      </c>
      <c r="B70" s="11">
        <v>10</v>
      </c>
      <c r="C70" s="11">
        <v>12</v>
      </c>
      <c r="D70">
        <f t="shared" ref="D70:D102" si="8">C70-B70</f>
        <v>2</v>
      </c>
      <c r="F70" s="18">
        <v>86</v>
      </c>
      <c r="G70" s="22">
        <v>81</v>
      </c>
      <c r="H70" s="14">
        <f t="shared" ref="H70:H102" si="9">G70-F70</f>
        <v>-5</v>
      </c>
      <c r="N70" s="23">
        <v>24</v>
      </c>
      <c r="U70" s="14"/>
      <c r="V70" s="23">
        <v>102</v>
      </c>
      <c r="W70" s="23"/>
      <c r="X70" s="23"/>
      <c r="Y70" s="23">
        <v>14</v>
      </c>
      <c r="AL70" t="s">
        <v>61</v>
      </c>
      <c r="AM70">
        <f>AM66/AM67*100</f>
        <v>58.099999999999994</v>
      </c>
      <c r="AW70">
        <f>AW66/AW67*100</f>
        <v>69.666666666666671</v>
      </c>
      <c r="BB70">
        <f>BB66/BB67*100</f>
        <v>66.055555555555557</v>
      </c>
      <c r="BH70">
        <f>BH66/BH67*100</f>
        <v>48.266666666666666</v>
      </c>
      <c r="BO70" t="s">
        <v>61</v>
      </c>
      <c r="BP70">
        <f>BP66/BP67*100</f>
        <v>61.333333333333329</v>
      </c>
      <c r="BZ70">
        <f>BZ66/BZ67*100</f>
        <v>69.933333333333337</v>
      </c>
      <c r="CE70">
        <f>CE66/CE67*100</f>
        <v>66.5</v>
      </c>
      <c r="CK70">
        <f>CK66/CK67*100</f>
        <v>52.06666666666667</v>
      </c>
    </row>
    <row r="71" spans="1:157" ht="15" thickBot="1" x14ac:dyDescent="0.4">
      <c r="A71" s="3">
        <v>3</v>
      </c>
      <c r="B71" s="11">
        <v>6</v>
      </c>
      <c r="C71" s="31"/>
      <c r="D71" s="14">
        <f t="shared" si="8"/>
        <v>-6</v>
      </c>
      <c r="F71" s="18">
        <v>81</v>
      </c>
      <c r="G71" s="39">
        <v>0</v>
      </c>
      <c r="H71" s="14">
        <f t="shared" si="9"/>
        <v>-81</v>
      </c>
      <c r="N71" s="117">
        <v>27</v>
      </c>
      <c r="V71" s="23">
        <v>91</v>
      </c>
      <c r="W71" s="23"/>
      <c r="X71" s="23"/>
      <c r="Y71" s="23">
        <v>15</v>
      </c>
      <c r="Z71" s="117"/>
      <c r="AA71">
        <v>53</v>
      </c>
    </row>
    <row r="72" spans="1:157" ht="15" thickBot="1" x14ac:dyDescent="0.4">
      <c r="A72" s="27">
        <v>4</v>
      </c>
      <c r="B72" s="26">
        <v>5</v>
      </c>
      <c r="C72" s="26">
        <v>9</v>
      </c>
      <c r="D72" s="23">
        <f t="shared" si="8"/>
        <v>4</v>
      </c>
      <c r="E72" s="23"/>
      <c r="F72" s="24">
        <v>88</v>
      </c>
      <c r="G72" s="25">
        <v>90</v>
      </c>
      <c r="H72" s="23">
        <f t="shared" si="9"/>
        <v>2</v>
      </c>
      <c r="N72" s="117">
        <v>28</v>
      </c>
      <c r="V72" s="23">
        <v>97</v>
      </c>
      <c r="W72" s="23"/>
      <c r="X72" s="23"/>
      <c r="Y72" s="23">
        <v>15</v>
      </c>
      <c r="Z72" s="117"/>
      <c r="AA72">
        <v>54</v>
      </c>
    </row>
    <row r="73" spans="1:157" ht="15" thickBot="1" x14ac:dyDescent="0.4">
      <c r="A73" s="27">
        <v>5</v>
      </c>
      <c r="B73" s="26">
        <v>12</v>
      </c>
      <c r="C73" s="26">
        <v>18</v>
      </c>
      <c r="D73" s="23">
        <f t="shared" si="8"/>
        <v>6</v>
      </c>
      <c r="E73" s="23"/>
      <c r="F73" s="24">
        <v>64</v>
      </c>
      <c r="G73" s="25">
        <v>82</v>
      </c>
      <c r="H73" s="23">
        <f t="shared" si="9"/>
        <v>18</v>
      </c>
      <c r="N73" s="117">
        <v>30</v>
      </c>
      <c r="U73" s="98"/>
      <c r="V73" s="23">
        <v>98</v>
      </c>
      <c r="W73" s="23"/>
      <c r="X73" s="23"/>
      <c r="Y73" s="23">
        <v>14</v>
      </c>
      <c r="Z73" s="117"/>
      <c r="AA73">
        <v>55</v>
      </c>
    </row>
    <row r="74" spans="1:157" ht="15" thickBot="1" x14ac:dyDescent="0.4">
      <c r="A74" s="27">
        <v>6</v>
      </c>
      <c r="B74" s="26">
        <v>10</v>
      </c>
      <c r="C74" s="26">
        <v>14</v>
      </c>
      <c r="D74" s="23">
        <f t="shared" si="8"/>
        <v>4</v>
      </c>
      <c r="E74" s="23"/>
      <c r="F74" s="24">
        <v>89</v>
      </c>
      <c r="G74" s="25">
        <v>91</v>
      </c>
      <c r="H74" s="23">
        <f t="shared" si="9"/>
        <v>2</v>
      </c>
      <c r="N74" s="117">
        <v>31</v>
      </c>
      <c r="O74">
        <v>6</v>
      </c>
      <c r="P74">
        <v>-12</v>
      </c>
      <c r="Q74" s="96"/>
      <c r="U74" s="98"/>
      <c r="V74" s="96">
        <v>82</v>
      </c>
      <c r="W74" s="96"/>
      <c r="X74" s="96"/>
      <c r="Y74" s="96">
        <v>14</v>
      </c>
      <c r="Z74" s="117"/>
      <c r="AA74">
        <v>56</v>
      </c>
    </row>
    <row r="75" spans="1:157" ht="15" thickBot="1" x14ac:dyDescent="0.4">
      <c r="A75" s="3">
        <v>7</v>
      </c>
      <c r="B75" s="32">
        <v>5</v>
      </c>
      <c r="C75" s="11">
        <v>15</v>
      </c>
      <c r="D75">
        <f t="shared" si="8"/>
        <v>10</v>
      </c>
      <c r="F75" s="18">
        <v>110</v>
      </c>
      <c r="G75" s="22">
        <v>90</v>
      </c>
      <c r="H75" s="14">
        <f t="shared" si="9"/>
        <v>-20</v>
      </c>
      <c r="N75" s="117">
        <v>33</v>
      </c>
      <c r="V75" s="23">
        <v>81</v>
      </c>
      <c r="W75" s="23"/>
      <c r="X75" s="23"/>
      <c r="Y75" s="23">
        <v>12</v>
      </c>
      <c r="Z75" s="117"/>
      <c r="AA75">
        <v>57</v>
      </c>
    </row>
    <row r="76" spans="1:157" ht="15" thickBot="1" x14ac:dyDescent="0.4">
      <c r="A76" s="46">
        <v>8</v>
      </c>
      <c r="B76" s="47">
        <v>10</v>
      </c>
      <c r="C76" s="47">
        <v>16</v>
      </c>
      <c r="D76" s="48">
        <f t="shared" si="8"/>
        <v>6</v>
      </c>
      <c r="E76" s="48"/>
      <c r="F76" s="49">
        <v>87</v>
      </c>
      <c r="G76" s="50">
        <v>83</v>
      </c>
      <c r="H76" s="48">
        <f t="shared" si="9"/>
        <v>-4</v>
      </c>
      <c r="N76" s="23">
        <v>34</v>
      </c>
      <c r="U76" s="14"/>
      <c r="V76" s="23">
        <v>70</v>
      </c>
      <c r="W76" s="23"/>
      <c r="X76" s="23"/>
      <c r="Y76" s="23">
        <v>16</v>
      </c>
    </row>
    <row r="77" spans="1:157" ht="15" thickBot="1" x14ac:dyDescent="0.4">
      <c r="A77" s="46">
        <v>9</v>
      </c>
      <c r="B77" s="47">
        <v>11</v>
      </c>
      <c r="C77" s="47">
        <v>17</v>
      </c>
      <c r="D77" s="48">
        <f t="shared" si="8"/>
        <v>6</v>
      </c>
      <c r="E77" s="48"/>
      <c r="F77" s="49">
        <v>87</v>
      </c>
      <c r="G77" s="50">
        <v>82</v>
      </c>
      <c r="H77" s="48">
        <f t="shared" si="9"/>
        <v>-5</v>
      </c>
    </row>
    <row r="78" spans="1:157" ht="15" thickBot="1" x14ac:dyDescent="0.4">
      <c r="A78" s="3">
        <v>10</v>
      </c>
      <c r="B78" s="11">
        <v>5</v>
      </c>
      <c r="C78" s="31"/>
      <c r="D78" s="14">
        <f t="shared" si="8"/>
        <v>-5</v>
      </c>
      <c r="F78" s="18">
        <v>92</v>
      </c>
      <c r="G78" s="39">
        <v>0</v>
      </c>
      <c r="H78" s="14">
        <f t="shared" si="9"/>
        <v>-92</v>
      </c>
    </row>
    <row r="79" spans="1:157" ht="15" thickBot="1" x14ac:dyDescent="0.4">
      <c r="A79" s="27">
        <v>11</v>
      </c>
      <c r="B79" s="26">
        <v>10</v>
      </c>
      <c r="C79" s="26">
        <v>15</v>
      </c>
      <c r="D79" s="23">
        <f t="shared" si="8"/>
        <v>5</v>
      </c>
      <c r="E79" s="23"/>
      <c r="F79" s="24">
        <v>75</v>
      </c>
      <c r="G79" s="25">
        <v>90</v>
      </c>
      <c r="H79" s="23">
        <f t="shared" si="9"/>
        <v>15</v>
      </c>
    </row>
    <row r="80" spans="1:157" ht="15" thickBot="1" x14ac:dyDescent="0.4">
      <c r="A80" s="3">
        <v>12</v>
      </c>
      <c r="B80" s="11">
        <v>4</v>
      </c>
      <c r="C80" s="31"/>
      <c r="D80" s="14">
        <f t="shared" si="8"/>
        <v>-4</v>
      </c>
      <c r="F80" s="18">
        <v>91</v>
      </c>
      <c r="G80" s="22">
        <v>89</v>
      </c>
      <c r="H80" s="14">
        <f t="shared" si="9"/>
        <v>-2</v>
      </c>
      <c r="U80" t="s">
        <v>52</v>
      </c>
      <c r="V80">
        <f>FINV(0.05,24,34)</f>
        <v>1.8427006727545729</v>
      </c>
      <c r="W80" t="s">
        <v>53</v>
      </c>
    </row>
    <row r="81" spans="1:8" ht="15" thickBot="1" x14ac:dyDescent="0.4">
      <c r="A81" s="3">
        <v>13</v>
      </c>
      <c r="B81" s="11">
        <v>5</v>
      </c>
      <c r="C81" s="11">
        <v>18</v>
      </c>
      <c r="D81">
        <f t="shared" si="8"/>
        <v>13</v>
      </c>
      <c r="F81" s="18">
        <v>91</v>
      </c>
      <c r="G81" s="39">
        <v>0</v>
      </c>
      <c r="H81" s="14">
        <f t="shared" si="9"/>
        <v>-91</v>
      </c>
    </row>
    <row r="82" spans="1:8" ht="15" thickBot="1" x14ac:dyDescent="0.4">
      <c r="A82" s="46">
        <v>14</v>
      </c>
      <c r="B82" s="47">
        <v>11</v>
      </c>
      <c r="C82" s="47">
        <v>15</v>
      </c>
      <c r="D82" s="48">
        <f t="shared" si="8"/>
        <v>4</v>
      </c>
      <c r="E82" s="48"/>
      <c r="F82" s="49">
        <v>90</v>
      </c>
      <c r="G82" s="50">
        <v>88</v>
      </c>
      <c r="H82" s="48">
        <f t="shared" si="9"/>
        <v>-2</v>
      </c>
    </row>
    <row r="83" spans="1:8" ht="15" thickBot="1" x14ac:dyDescent="0.4">
      <c r="A83" s="3">
        <v>15</v>
      </c>
      <c r="B83" s="11">
        <v>4</v>
      </c>
      <c r="C83" s="31"/>
      <c r="D83" s="14">
        <f t="shared" si="8"/>
        <v>-4</v>
      </c>
      <c r="F83" s="18">
        <v>96</v>
      </c>
      <c r="G83" s="22">
        <v>96</v>
      </c>
      <c r="H83">
        <f t="shared" si="9"/>
        <v>0</v>
      </c>
    </row>
    <row r="84" spans="1:8" ht="15" thickBot="1" x14ac:dyDescent="0.4">
      <c r="A84" s="46">
        <v>16</v>
      </c>
      <c r="B84" s="47">
        <v>7</v>
      </c>
      <c r="C84" s="47">
        <v>15</v>
      </c>
      <c r="D84" s="48">
        <f t="shared" si="8"/>
        <v>8</v>
      </c>
      <c r="E84" s="48"/>
      <c r="F84" s="49">
        <v>84</v>
      </c>
      <c r="G84" s="50">
        <v>77</v>
      </c>
      <c r="H84" s="48">
        <f t="shared" si="9"/>
        <v>-7</v>
      </c>
    </row>
    <row r="85" spans="1:8" ht="15" thickBot="1" x14ac:dyDescent="0.4">
      <c r="A85" s="46">
        <v>17</v>
      </c>
      <c r="B85" s="47">
        <v>6</v>
      </c>
      <c r="C85" s="47">
        <v>15</v>
      </c>
      <c r="D85" s="48">
        <f t="shared" si="8"/>
        <v>9</v>
      </c>
      <c r="E85" s="48"/>
      <c r="F85" s="49">
        <v>93</v>
      </c>
      <c r="G85" s="50">
        <v>88</v>
      </c>
      <c r="H85" s="48">
        <f t="shared" si="9"/>
        <v>-5</v>
      </c>
    </row>
    <row r="86" spans="1:8" ht="15" thickBot="1" x14ac:dyDescent="0.4">
      <c r="A86" s="3">
        <v>18</v>
      </c>
      <c r="B86" s="31"/>
      <c r="C86" s="11">
        <v>15</v>
      </c>
      <c r="D86">
        <f t="shared" si="8"/>
        <v>15</v>
      </c>
      <c r="F86" s="18">
        <v>47</v>
      </c>
      <c r="G86" s="22">
        <v>17</v>
      </c>
      <c r="H86" s="14">
        <f t="shared" si="9"/>
        <v>-30</v>
      </c>
    </row>
    <row r="87" spans="1:8" ht="15" thickBot="1" x14ac:dyDescent="0.4">
      <c r="A87" s="27">
        <v>19</v>
      </c>
      <c r="B87" s="26">
        <v>6</v>
      </c>
      <c r="C87" s="26">
        <v>14</v>
      </c>
      <c r="D87" s="23">
        <f t="shared" si="8"/>
        <v>8</v>
      </c>
      <c r="E87" s="23"/>
      <c r="F87" s="24">
        <v>81</v>
      </c>
      <c r="G87" s="25">
        <v>85</v>
      </c>
      <c r="H87" s="23">
        <f t="shared" si="9"/>
        <v>4</v>
      </c>
    </row>
    <row r="88" spans="1:8" ht="15" thickBot="1" x14ac:dyDescent="0.4">
      <c r="A88" s="46">
        <v>20</v>
      </c>
      <c r="B88" s="47">
        <v>10</v>
      </c>
      <c r="C88" s="47">
        <v>15</v>
      </c>
      <c r="D88" s="48">
        <f t="shared" si="8"/>
        <v>5</v>
      </c>
      <c r="E88" s="48"/>
      <c r="F88" s="49">
        <v>88</v>
      </c>
      <c r="G88" s="50">
        <v>86</v>
      </c>
      <c r="H88" s="48">
        <f t="shared" si="9"/>
        <v>-2</v>
      </c>
    </row>
    <row r="89" spans="1:8" ht="15" thickBot="1" x14ac:dyDescent="0.4">
      <c r="A89" s="46">
        <v>21</v>
      </c>
      <c r="B89" s="47">
        <v>6</v>
      </c>
      <c r="C89" s="47">
        <v>14</v>
      </c>
      <c r="D89" s="48">
        <f t="shared" si="8"/>
        <v>8</v>
      </c>
      <c r="E89" s="48"/>
      <c r="F89" s="49">
        <v>91</v>
      </c>
      <c r="G89" s="50">
        <v>88</v>
      </c>
      <c r="H89" s="48">
        <f t="shared" si="9"/>
        <v>-3</v>
      </c>
    </row>
    <row r="90" spans="1:8" ht="15" thickBot="1" x14ac:dyDescent="0.4">
      <c r="A90" s="27">
        <v>22</v>
      </c>
      <c r="B90" s="26">
        <v>7</v>
      </c>
      <c r="C90" s="26">
        <v>15</v>
      </c>
      <c r="D90" s="23">
        <f t="shared" si="8"/>
        <v>8</v>
      </c>
      <c r="E90" s="23"/>
      <c r="F90" s="24">
        <v>89</v>
      </c>
      <c r="G90" s="25">
        <v>90</v>
      </c>
      <c r="H90" s="23">
        <f t="shared" si="9"/>
        <v>1</v>
      </c>
    </row>
    <row r="91" spans="1:8" ht="15" thickBot="1" x14ac:dyDescent="0.4">
      <c r="A91" s="27">
        <v>23</v>
      </c>
      <c r="B91" s="26">
        <v>5</v>
      </c>
      <c r="C91" s="26">
        <v>16</v>
      </c>
      <c r="D91" s="23">
        <f t="shared" si="8"/>
        <v>11</v>
      </c>
      <c r="E91" s="23"/>
      <c r="F91" s="24">
        <v>68</v>
      </c>
      <c r="G91" s="25">
        <v>70</v>
      </c>
      <c r="H91" s="23">
        <f t="shared" si="9"/>
        <v>2</v>
      </c>
    </row>
    <row r="92" spans="1:8" ht="15" thickBot="1" x14ac:dyDescent="0.4">
      <c r="A92" s="27">
        <v>24</v>
      </c>
      <c r="B92" s="26">
        <v>6</v>
      </c>
      <c r="C92" s="26">
        <v>14</v>
      </c>
      <c r="D92" s="23">
        <f t="shared" si="8"/>
        <v>8</v>
      </c>
      <c r="E92" s="23"/>
      <c r="F92" s="24">
        <v>54</v>
      </c>
      <c r="G92" s="25">
        <v>102</v>
      </c>
      <c r="H92" s="23">
        <f t="shared" si="9"/>
        <v>48</v>
      </c>
    </row>
    <row r="93" spans="1:8" ht="15" thickBot="1" x14ac:dyDescent="0.4">
      <c r="A93" s="44">
        <v>25</v>
      </c>
      <c r="B93" s="31"/>
      <c r="C93" s="11">
        <v>9</v>
      </c>
      <c r="D93">
        <f t="shared" si="8"/>
        <v>9</v>
      </c>
      <c r="F93" s="18">
        <v>86</v>
      </c>
      <c r="G93" s="22">
        <v>87</v>
      </c>
      <c r="H93">
        <f t="shared" si="9"/>
        <v>1</v>
      </c>
    </row>
    <row r="94" spans="1:8" ht="15" thickBot="1" x14ac:dyDescent="0.4">
      <c r="A94" s="36">
        <v>26</v>
      </c>
      <c r="B94" s="31">
        <v>5</v>
      </c>
      <c r="C94" s="31">
        <v>12</v>
      </c>
      <c r="D94" s="14">
        <f t="shared" si="8"/>
        <v>7</v>
      </c>
      <c r="E94" s="14"/>
      <c r="F94" s="40">
        <v>0</v>
      </c>
      <c r="G94" s="39">
        <v>99</v>
      </c>
      <c r="H94" s="14">
        <f t="shared" si="9"/>
        <v>99</v>
      </c>
    </row>
    <row r="95" spans="1:8" ht="15" thickBot="1" x14ac:dyDescent="0.4">
      <c r="A95" s="27">
        <v>27</v>
      </c>
      <c r="B95" s="26">
        <v>10</v>
      </c>
      <c r="C95" s="26">
        <v>15</v>
      </c>
      <c r="D95" s="23">
        <f t="shared" si="8"/>
        <v>5</v>
      </c>
      <c r="E95" s="23"/>
      <c r="F95" s="24">
        <v>78</v>
      </c>
      <c r="G95" s="25">
        <v>91</v>
      </c>
      <c r="H95" s="23">
        <f t="shared" si="9"/>
        <v>13</v>
      </c>
    </row>
    <row r="96" spans="1:8" ht="15" thickBot="1" x14ac:dyDescent="0.4">
      <c r="A96" s="27">
        <v>28</v>
      </c>
      <c r="B96" s="26">
        <v>8</v>
      </c>
      <c r="C96" s="26">
        <v>15</v>
      </c>
      <c r="D96" s="23">
        <f t="shared" si="8"/>
        <v>7</v>
      </c>
      <c r="E96" s="23"/>
      <c r="F96" s="24">
        <v>86</v>
      </c>
      <c r="G96" s="25">
        <v>97</v>
      </c>
      <c r="H96" s="23">
        <f t="shared" si="9"/>
        <v>11</v>
      </c>
    </row>
    <row r="97" spans="1:8" ht="15" thickBot="1" x14ac:dyDescent="0.4">
      <c r="A97" s="36">
        <v>29</v>
      </c>
      <c r="B97" s="31"/>
      <c r="C97" s="31"/>
      <c r="D97" s="14">
        <f t="shared" si="8"/>
        <v>0</v>
      </c>
      <c r="E97" s="14"/>
      <c r="F97" s="40">
        <v>0</v>
      </c>
      <c r="G97" s="39">
        <v>0</v>
      </c>
      <c r="H97" s="14">
        <f t="shared" si="9"/>
        <v>0</v>
      </c>
    </row>
    <row r="98" spans="1:8" ht="15" thickBot="1" x14ac:dyDescent="0.4">
      <c r="A98" s="27">
        <v>30</v>
      </c>
      <c r="B98" s="26">
        <v>6</v>
      </c>
      <c r="C98" s="26">
        <v>14</v>
      </c>
      <c r="D98" s="23">
        <f t="shared" si="8"/>
        <v>8</v>
      </c>
      <c r="E98" s="23"/>
      <c r="F98" s="24">
        <v>86</v>
      </c>
      <c r="G98" s="25">
        <v>98</v>
      </c>
      <c r="H98" s="23">
        <f t="shared" si="9"/>
        <v>12</v>
      </c>
    </row>
    <row r="99" spans="1:8" ht="15" thickBot="1" x14ac:dyDescent="0.4">
      <c r="A99" s="3">
        <v>31</v>
      </c>
      <c r="B99" s="11">
        <v>8</v>
      </c>
      <c r="C99" s="11">
        <v>14</v>
      </c>
      <c r="D99">
        <f t="shared" si="8"/>
        <v>6</v>
      </c>
      <c r="F99" s="18">
        <v>94</v>
      </c>
      <c r="G99" s="22">
        <v>82</v>
      </c>
      <c r="H99" s="14">
        <f t="shared" si="9"/>
        <v>-12</v>
      </c>
    </row>
    <row r="100" spans="1:8" ht="15" thickBot="1" x14ac:dyDescent="0.4">
      <c r="A100" s="3">
        <v>32</v>
      </c>
      <c r="B100" s="11">
        <v>6</v>
      </c>
      <c r="C100" s="31"/>
      <c r="D100" s="14">
        <f t="shared" si="8"/>
        <v>-6</v>
      </c>
      <c r="F100" s="18">
        <v>109</v>
      </c>
      <c r="G100" s="39">
        <v>0</v>
      </c>
      <c r="H100" s="14">
        <f t="shared" si="9"/>
        <v>-109</v>
      </c>
    </row>
    <row r="101" spans="1:8" ht="15" thickBot="1" x14ac:dyDescent="0.4">
      <c r="A101" s="27">
        <v>33</v>
      </c>
      <c r="B101" s="26">
        <v>5</v>
      </c>
      <c r="C101" s="26">
        <v>12</v>
      </c>
      <c r="D101" s="23">
        <f t="shared" si="8"/>
        <v>7</v>
      </c>
      <c r="E101" s="23"/>
      <c r="F101" s="24">
        <v>77</v>
      </c>
      <c r="G101" s="25">
        <v>81</v>
      </c>
      <c r="H101" s="23">
        <f t="shared" si="9"/>
        <v>4</v>
      </c>
    </row>
    <row r="102" spans="1:8" ht="15" thickBot="1" x14ac:dyDescent="0.4">
      <c r="A102" s="29">
        <v>34</v>
      </c>
      <c r="B102" s="26">
        <v>3</v>
      </c>
      <c r="C102" s="26">
        <v>16</v>
      </c>
      <c r="D102" s="23">
        <f t="shared" si="8"/>
        <v>13</v>
      </c>
      <c r="E102" s="23"/>
      <c r="F102" s="24">
        <v>64</v>
      </c>
      <c r="G102" s="25">
        <v>70</v>
      </c>
      <c r="H102" s="23">
        <f t="shared" si="9"/>
        <v>6</v>
      </c>
    </row>
    <row r="103" spans="1:8" x14ac:dyDescent="0.35">
      <c r="A103" s="4" t="s">
        <v>2</v>
      </c>
      <c r="B103" s="12"/>
    </row>
    <row r="104" spans="1:8" x14ac:dyDescent="0.35">
      <c r="A104" s="5" t="s">
        <v>3</v>
      </c>
      <c r="B104" s="12"/>
    </row>
    <row r="105" spans="1:8" x14ac:dyDescent="0.35">
      <c r="A105" s="6" t="s">
        <v>4</v>
      </c>
      <c r="B105" s="1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="54" zoomScaleNormal="54" workbookViewId="0">
      <selection activeCell="B2" sqref="B2:AA2"/>
    </sheetView>
  </sheetViews>
  <sheetFormatPr defaultRowHeight="14.5" x14ac:dyDescent="0.35"/>
  <cols>
    <col min="1" max="1" width="13.81640625" customWidth="1"/>
    <col min="2" max="2" width="4.6328125" customWidth="1"/>
    <col min="3" max="3" width="7.90625" customWidth="1"/>
    <col min="4" max="12" width="4.6328125" customWidth="1"/>
    <col min="13" max="13" width="7.81640625" customWidth="1"/>
    <col min="14" max="17" width="4.6328125" customWidth="1"/>
    <col min="18" max="18" width="6.26953125" customWidth="1"/>
    <col min="19" max="23" width="4.6328125" customWidth="1"/>
    <col min="24" max="24" width="7.1796875" customWidth="1"/>
    <col min="25" max="27" width="4.6328125" customWidth="1"/>
    <col min="28" max="28" width="8.453125" customWidth="1"/>
  </cols>
  <sheetData>
    <row r="1" spans="1:28" x14ac:dyDescent="0.35">
      <c r="A1" s="52">
        <v>2</v>
      </c>
      <c r="B1" s="53">
        <v>3</v>
      </c>
      <c r="C1" s="53">
        <v>4</v>
      </c>
      <c r="D1" s="53">
        <v>3</v>
      </c>
      <c r="E1" s="53">
        <v>4</v>
      </c>
      <c r="F1" s="53">
        <v>3</v>
      </c>
      <c r="G1" s="53">
        <v>4</v>
      </c>
      <c r="H1" s="53">
        <v>3</v>
      </c>
      <c r="I1" s="53">
        <v>4</v>
      </c>
      <c r="J1" s="53">
        <v>4</v>
      </c>
      <c r="K1" s="53">
        <v>3</v>
      </c>
      <c r="L1" s="54">
        <v>4</v>
      </c>
      <c r="M1" s="54">
        <v>5</v>
      </c>
      <c r="N1" s="54">
        <v>4</v>
      </c>
      <c r="O1" s="54">
        <v>4</v>
      </c>
      <c r="P1" s="54">
        <v>4</v>
      </c>
      <c r="Q1" s="55">
        <v>4</v>
      </c>
      <c r="R1" s="55">
        <v>3</v>
      </c>
      <c r="S1" s="55">
        <v>4</v>
      </c>
      <c r="T1" s="55">
        <v>4</v>
      </c>
      <c r="U1" s="55">
        <v>5</v>
      </c>
      <c r="V1" s="55">
        <v>4</v>
      </c>
      <c r="W1" s="56">
        <v>3</v>
      </c>
      <c r="X1" s="56">
        <v>4</v>
      </c>
      <c r="Y1" s="56">
        <v>3</v>
      </c>
      <c r="Z1" s="56">
        <v>3</v>
      </c>
      <c r="AA1" s="56">
        <v>3</v>
      </c>
      <c r="AB1" s="57">
        <f t="shared" ref="AB1:AB59" si="0">SUM(B1:AA1)</f>
        <v>96</v>
      </c>
    </row>
    <row r="2" spans="1:28" x14ac:dyDescent="0.35">
      <c r="A2" s="52">
        <v>12</v>
      </c>
      <c r="B2" s="53">
        <v>3</v>
      </c>
      <c r="C2" s="53">
        <v>4</v>
      </c>
      <c r="D2" s="53">
        <v>2</v>
      </c>
      <c r="E2" s="53">
        <v>5</v>
      </c>
      <c r="F2" s="53">
        <v>4</v>
      </c>
      <c r="G2" s="53">
        <v>3</v>
      </c>
      <c r="H2" s="53">
        <v>4</v>
      </c>
      <c r="I2" s="53">
        <v>5</v>
      </c>
      <c r="J2" s="53">
        <v>5</v>
      </c>
      <c r="K2" s="53">
        <v>4</v>
      </c>
      <c r="L2" s="54">
        <v>4</v>
      </c>
      <c r="M2" s="54">
        <v>3</v>
      </c>
      <c r="N2" s="54">
        <v>5</v>
      </c>
      <c r="O2" s="54">
        <v>2</v>
      </c>
      <c r="P2" s="54">
        <v>3</v>
      </c>
      <c r="Q2" s="55">
        <v>5</v>
      </c>
      <c r="R2" s="55">
        <v>3</v>
      </c>
      <c r="S2" s="55">
        <v>4</v>
      </c>
      <c r="T2" s="55">
        <v>3</v>
      </c>
      <c r="U2" s="55">
        <v>5</v>
      </c>
      <c r="V2" s="55">
        <v>3</v>
      </c>
      <c r="W2" s="56">
        <v>4</v>
      </c>
      <c r="X2" s="56">
        <v>5</v>
      </c>
      <c r="Y2" s="56">
        <v>3</v>
      </c>
      <c r="Z2" s="56">
        <v>5</v>
      </c>
      <c r="AA2" s="56">
        <v>5</v>
      </c>
      <c r="AB2" s="57">
        <f t="shared" si="0"/>
        <v>101</v>
      </c>
    </row>
    <row r="3" spans="1:28" x14ac:dyDescent="0.35">
      <c r="A3" s="52">
        <v>14</v>
      </c>
      <c r="B3" s="53">
        <v>3</v>
      </c>
      <c r="C3" s="53">
        <v>4</v>
      </c>
      <c r="D3" s="53">
        <v>3</v>
      </c>
      <c r="E3" s="53">
        <v>4</v>
      </c>
      <c r="F3" s="53">
        <v>3</v>
      </c>
      <c r="G3" s="53">
        <v>3</v>
      </c>
      <c r="H3" s="53">
        <v>2</v>
      </c>
      <c r="I3" s="53">
        <v>4</v>
      </c>
      <c r="J3" s="53">
        <v>2</v>
      </c>
      <c r="K3" s="53">
        <v>1</v>
      </c>
      <c r="L3" s="54">
        <v>4</v>
      </c>
      <c r="M3" s="54">
        <v>4</v>
      </c>
      <c r="N3" s="54">
        <v>4</v>
      </c>
      <c r="O3" s="54">
        <v>3</v>
      </c>
      <c r="P3" s="54">
        <v>5</v>
      </c>
      <c r="Q3" s="55">
        <v>3</v>
      </c>
      <c r="R3" s="55">
        <v>2</v>
      </c>
      <c r="S3" s="55">
        <v>5</v>
      </c>
      <c r="T3" s="55">
        <v>4</v>
      </c>
      <c r="U3" s="55">
        <v>3</v>
      </c>
      <c r="V3" s="55">
        <v>1</v>
      </c>
      <c r="W3" s="56">
        <v>2</v>
      </c>
      <c r="X3" s="56">
        <v>3</v>
      </c>
      <c r="Y3" s="56">
        <v>3</v>
      </c>
      <c r="Z3" s="56">
        <v>3</v>
      </c>
      <c r="AA3" s="56">
        <v>4</v>
      </c>
      <c r="AB3" s="57">
        <f t="shared" si="0"/>
        <v>82</v>
      </c>
    </row>
    <row r="4" spans="1:28" x14ac:dyDescent="0.35">
      <c r="A4" s="52">
        <v>15</v>
      </c>
      <c r="B4" s="53">
        <v>4</v>
      </c>
      <c r="C4" s="53">
        <v>3</v>
      </c>
      <c r="D4" s="53">
        <v>4</v>
      </c>
      <c r="E4" s="53">
        <v>3</v>
      </c>
      <c r="F4" s="53">
        <v>4</v>
      </c>
      <c r="G4" s="53">
        <v>5</v>
      </c>
      <c r="H4" s="53">
        <v>4</v>
      </c>
      <c r="I4" s="53">
        <v>5</v>
      </c>
      <c r="J4" s="53">
        <v>4</v>
      </c>
      <c r="K4" s="53">
        <v>3</v>
      </c>
      <c r="L4" s="54">
        <v>5</v>
      </c>
      <c r="M4" s="54">
        <v>5</v>
      </c>
      <c r="N4" s="54">
        <v>4</v>
      </c>
      <c r="O4" s="54">
        <v>4</v>
      </c>
      <c r="P4" s="54">
        <v>5</v>
      </c>
      <c r="Q4" s="55">
        <v>3</v>
      </c>
      <c r="R4" s="55">
        <v>4</v>
      </c>
      <c r="S4" s="55">
        <v>5</v>
      </c>
      <c r="T4" s="55">
        <v>4</v>
      </c>
      <c r="U4" s="55">
        <v>5</v>
      </c>
      <c r="V4" s="55">
        <v>4</v>
      </c>
      <c r="W4" s="56">
        <v>3</v>
      </c>
      <c r="X4" s="56">
        <v>3</v>
      </c>
      <c r="Y4" s="56">
        <v>4</v>
      </c>
      <c r="Z4" s="56">
        <v>3</v>
      </c>
      <c r="AA4" s="56">
        <v>3</v>
      </c>
      <c r="AB4" s="57">
        <f t="shared" si="0"/>
        <v>103</v>
      </c>
    </row>
    <row r="5" spans="1:28" x14ac:dyDescent="0.35">
      <c r="A5" s="52">
        <v>16</v>
      </c>
      <c r="B5" s="53">
        <v>3</v>
      </c>
      <c r="C5" s="53">
        <v>2</v>
      </c>
      <c r="D5" s="53">
        <v>1</v>
      </c>
      <c r="E5" s="53">
        <v>2</v>
      </c>
      <c r="F5" s="53">
        <v>2</v>
      </c>
      <c r="G5" s="53">
        <v>4</v>
      </c>
      <c r="H5" s="53">
        <v>3</v>
      </c>
      <c r="I5" s="53">
        <v>3</v>
      </c>
      <c r="J5" s="53">
        <v>2</v>
      </c>
      <c r="K5" s="53">
        <v>2</v>
      </c>
      <c r="L5" s="54">
        <v>5</v>
      </c>
      <c r="M5" s="54">
        <v>5</v>
      </c>
      <c r="N5" s="54">
        <v>5</v>
      </c>
      <c r="O5" s="54">
        <v>4</v>
      </c>
      <c r="P5" s="54">
        <v>3</v>
      </c>
      <c r="Q5" s="55">
        <v>4</v>
      </c>
      <c r="R5" s="55">
        <v>3</v>
      </c>
      <c r="S5" s="55">
        <v>3</v>
      </c>
      <c r="T5" s="55">
        <v>3</v>
      </c>
      <c r="U5" s="55">
        <v>5</v>
      </c>
      <c r="V5" s="55">
        <v>4</v>
      </c>
      <c r="W5" s="56">
        <v>2</v>
      </c>
      <c r="X5" s="56">
        <v>2</v>
      </c>
      <c r="Y5" s="56">
        <v>3</v>
      </c>
      <c r="Z5" s="56">
        <v>2</v>
      </c>
      <c r="AA5" s="56">
        <v>3</v>
      </c>
      <c r="AB5" s="57">
        <f t="shared" si="0"/>
        <v>80</v>
      </c>
    </row>
    <row r="6" spans="1:28" x14ac:dyDescent="0.35">
      <c r="A6" s="52">
        <v>17</v>
      </c>
      <c r="B6" s="53">
        <v>4</v>
      </c>
      <c r="C6" s="53">
        <v>3</v>
      </c>
      <c r="D6" s="53">
        <v>3</v>
      </c>
      <c r="E6" s="53">
        <v>4</v>
      </c>
      <c r="F6" s="53">
        <v>4</v>
      </c>
      <c r="G6" s="53">
        <v>4</v>
      </c>
      <c r="H6" s="53">
        <v>4</v>
      </c>
      <c r="I6" s="53">
        <v>5</v>
      </c>
      <c r="J6" s="53">
        <v>3</v>
      </c>
      <c r="K6" s="53">
        <v>4</v>
      </c>
      <c r="L6" s="54">
        <v>3</v>
      </c>
      <c r="M6" s="54">
        <v>4</v>
      </c>
      <c r="N6" s="54">
        <v>5</v>
      </c>
      <c r="O6" s="54">
        <v>3</v>
      </c>
      <c r="P6" s="54">
        <v>2</v>
      </c>
      <c r="Q6" s="55">
        <v>3</v>
      </c>
      <c r="R6" s="55">
        <v>4</v>
      </c>
      <c r="S6" s="55">
        <v>4</v>
      </c>
      <c r="T6" s="55">
        <v>5</v>
      </c>
      <c r="U6" s="55">
        <v>4</v>
      </c>
      <c r="V6" s="55">
        <v>5</v>
      </c>
      <c r="W6" s="56">
        <v>4</v>
      </c>
      <c r="X6" s="56">
        <v>4</v>
      </c>
      <c r="Y6" s="56">
        <v>3</v>
      </c>
      <c r="Z6" s="56">
        <v>3</v>
      </c>
      <c r="AA6" s="56">
        <v>4</v>
      </c>
      <c r="AB6" s="57">
        <f t="shared" si="0"/>
        <v>98</v>
      </c>
    </row>
    <row r="7" spans="1:28" x14ac:dyDescent="0.35">
      <c r="A7" s="52">
        <v>19</v>
      </c>
      <c r="B7" s="53">
        <v>1</v>
      </c>
      <c r="C7" s="53">
        <v>2</v>
      </c>
      <c r="D7" s="53">
        <v>3</v>
      </c>
      <c r="E7" s="53">
        <v>3</v>
      </c>
      <c r="F7" s="53">
        <v>2</v>
      </c>
      <c r="G7" s="53">
        <v>5</v>
      </c>
      <c r="H7" s="53">
        <v>3</v>
      </c>
      <c r="I7" s="53">
        <v>5</v>
      </c>
      <c r="J7" s="53">
        <v>1</v>
      </c>
      <c r="K7" s="53">
        <v>3</v>
      </c>
      <c r="L7" s="54">
        <v>5</v>
      </c>
      <c r="M7" s="54">
        <v>5</v>
      </c>
      <c r="N7" s="54">
        <v>5</v>
      </c>
      <c r="O7" s="54">
        <v>4</v>
      </c>
      <c r="P7" s="54">
        <v>5</v>
      </c>
      <c r="Q7" s="55">
        <v>4</v>
      </c>
      <c r="R7" s="55">
        <v>3</v>
      </c>
      <c r="S7" s="55">
        <v>3</v>
      </c>
      <c r="T7" s="55">
        <v>5</v>
      </c>
      <c r="U7" s="55">
        <v>5</v>
      </c>
      <c r="V7" s="55">
        <v>5</v>
      </c>
      <c r="W7" s="56">
        <v>3</v>
      </c>
      <c r="X7" s="56">
        <v>1</v>
      </c>
      <c r="Y7" s="56">
        <v>3</v>
      </c>
      <c r="Z7" s="56">
        <v>3</v>
      </c>
      <c r="AA7" s="56">
        <v>2</v>
      </c>
      <c r="AB7" s="57">
        <f t="shared" si="0"/>
        <v>89</v>
      </c>
    </row>
    <row r="8" spans="1:28" x14ac:dyDescent="0.35">
      <c r="A8" s="52">
        <v>22</v>
      </c>
      <c r="B8" s="53">
        <v>3</v>
      </c>
      <c r="C8" s="53">
        <v>3</v>
      </c>
      <c r="D8" s="53">
        <v>3</v>
      </c>
      <c r="E8" s="53">
        <v>3</v>
      </c>
      <c r="F8" s="53">
        <v>3</v>
      </c>
      <c r="G8" s="53">
        <v>4</v>
      </c>
      <c r="H8" s="53">
        <v>4</v>
      </c>
      <c r="I8" s="53">
        <v>5</v>
      </c>
      <c r="J8" s="53">
        <v>3</v>
      </c>
      <c r="K8" s="53">
        <v>3</v>
      </c>
      <c r="L8" s="54">
        <v>4</v>
      </c>
      <c r="M8" s="54">
        <v>4</v>
      </c>
      <c r="N8" s="54">
        <v>5</v>
      </c>
      <c r="O8" s="54">
        <v>4</v>
      </c>
      <c r="P8" s="54">
        <v>5</v>
      </c>
      <c r="Q8" s="55">
        <v>4</v>
      </c>
      <c r="R8" s="55">
        <v>4</v>
      </c>
      <c r="S8" s="55">
        <v>4</v>
      </c>
      <c r="T8" s="55">
        <v>4</v>
      </c>
      <c r="U8" s="55">
        <v>4</v>
      </c>
      <c r="V8" s="55">
        <v>4</v>
      </c>
      <c r="W8" s="56">
        <v>4</v>
      </c>
      <c r="X8" s="56">
        <v>4</v>
      </c>
      <c r="Y8" s="56">
        <v>3</v>
      </c>
      <c r="Z8" s="56">
        <v>3</v>
      </c>
      <c r="AA8" s="56">
        <v>3</v>
      </c>
      <c r="AB8" s="57">
        <f t="shared" si="0"/>
        <v>97</v>
      </c>
    </row>
    <row r="9" spans="1:28" x14ac:dyDescent="0.35">
      <c r="A9" s="52">
        <v>25</v>
      </c>
      <c r="B9" s="53">
        <v>3</v>
      </c>
      <c r="C9" s="53">
        <v>3</v>
      </c>
      <c r="D9" s="53">
        <v>4</v>
      </c>
      <c r="E9" s="53">
        <v>2</v>
      </c>
      <c r="F9" s="53">
        <v>3</v>
      </c>
      <c r="G9" s="53">
        <v>4</v>
      </c>
      <c r="H9" s="53">
        <v>3</v>
      </c>
      <c r="I9" s="53">
        <v>5</v>
      </c>
      <c r="J9" s="53">
        <v>2</v>
      </c>
      <c r="K9" s="53">
        <v>3</v>
      </c>
      <c r="L9" s="54">
        <v>3</v>
      </c>
      <c r="M9" s="54">
        <v>4</v>
      </c>
      <c r="N9" s="54">
        <v>4</v>
      </c>
      <c r="O9" s="54">
        <v>4</v>
      </c>
      <c r="P9" s="54">
        <v>3</v>
      </c>
      <c r="Q9" s="55">
        <v>3</v>
      </c>
      <c r="R9" s="55">
        <v>4</v>
      </c>
      <c r="S9" s="55">
        <v>3</v>
      </c>
      <c r="T9" s="55">
        <v>4</v>
      </c>
      <c r="U9" s="55">
        <v>5</v>
      </c>
      <c r="V9" s="55">
        <v>5</v>
      </c>
      <c r="W9" s="56">
        <v>2</v>
      </c>
      <c r="X9" s="56">
        <v>3</v>
      </c>
      <c r="Y9" s="56">
        <v>3</v>
      </c>
      <c r="Z9" s="56">
        <v>3</v>
      </c>
      <c r="AA9" s="56">
        <v>3</v>
      </c>
      <c r="AB9" s="57">
        <f t="shared" si="0"/>
        <v>88</v>
      </c>
    </row>
    <row r="10" spans="1:28" x14ac:dyDescent="0.35">
      <c r="A10" s="52">
        <v>28</v>
      </c>
      <c r="B10" s="53">
        <v>4</v>
      </c>
      <c r="C10" s="53">
        <v>3</v>
      </c>
      <c r="D10" s="53">
        <v>3</v>
      </c>
      <c r="E10" s="53">
        <v>4</v>
      </c>
      <c r="F10" s="53">
        <v>3</v>
      </c>
      <c r="G10" s="53">
        <v>4</v>
      </c>
      <c r="H10" s="53">
        <v>3</v>
      </c>
      <c r="I10" s="53">
        <v>5</v>
      </c>
      <c r="J10" s="53">
        <v>3</v>
      </c>
      <c r="K10" s="53">
        <v>3</v>
      </c>
      <c r="L10" s="54">
        <v>4</v>
      </c>
      <c r="M10" s="54">
        <v>4</v>
      </c>
      <c r="N10" s="54">
        <v>4</v>
      </c>
      <c r="O10" s="54">
        <v>3</v>
      </c>
      <c r="P10" s="54">
        <v>4</v>
      </c>
      <c r="Q10" s="55">
        <v>4</v>
      </c>
      <c r="R10" s="55">
        <v>4</v>
      </c>
      <c r="S10" s="55">
        <v>4</v>
      </c>
      <c r="T10" s="55">
        <v>4</v>
      </c>
      <c r="U10" s="55">
        <v>4</v>
      </c>
      <c r="V10" s="55">
        <v>4</v>
      </c>
      <c r="W10" s="56">
        <v>4</v>
      </c>
      <c r="X10" s="56">
        <v>4</v>
      </c>
      <c r="Y10" s="56">
        <v>4</v>
      </c>
      <c r="Z10" s="56">
        <v>3</v>
      </c>
      <c r="AA10" s="56">
        <v>4</v>
      </c>
      <c r="AB10" s="57">
        <f t="shared" si="0"/>
        <v>97</v>
      </c>
    </row>
    <row r="11" spans="1:28" x14ac:dyDescent="0.35">
      <c r="A11" s="52">
        <v>2</v>
      </c>
      <c r="B11" s="53">
        <v>4</v>
      </c>
      <c r="C11" s="53">
        <v>3</v>
      </c>
      <c r="D11" s="53">
        <v>3</v>
      </c>
      <c r="E11" s="53">
        <v>3</v>
      </c>
      <c r="F11" s="53">
        <v>4</v>
      </c>
      <c r="G11" s="53">
        <v>4</v>
      </c>
      <c r="H11" s="53">
        <v>3</v>
      </c>
      <c r="I11" s="53">
        <v>2</v>
      </c>
      <c r="J11" s="53">
        <v>1</v>
      </c>
      <c r="K11" s="53">
        <v>3</v>
      </c>
      <c r="L11" s="54">
        <v>4</v>
      </c>
      <c r="M11" s="54">
        <v>4</v>
      </c>
      <c r="N11" s="54">
        <v>4</v>
      </c>
      <c r="O11" s="54">
        <v>2</v>
      </c>
      <c r="P11" s="54">
        <v>4</v>
      </c>
      <c r="Q11" s="55">
        <v>4</v>
      </c>
      <c r="R11" s="55">
        <v>4</v>
      </c>
      <c r="S11" s="55">
        <v>4</v>
      </c>
      <c r="T11" s="55">
        <v>4</v>
      </c>
      <c r="U11" s="55">
        <v>3</v>
      </c>
      <c r="V11" s="55">
        <v>3</v>
      </c>
      <c r="W11" s="56">
        <v>1</v>
      </c>
      <c r="X11" s="56">
        <v>1</v>
      </c>
      <c r="Y11" s="56">
        <v>1</v>
      </c>
      <c r="Z11" s="56">
        <v>2</v>
      </c>
      <c r="AA11" s="56">
        <v>1</v>
      </c>
      <c r="AB11" s="57">
        <f t="shared" si="0"/>
        <v>76</v>
      </c>
    </row>
    <row r="12" spans="1:28" x14ac:dyDescent="0.35">
      <c r="A12" s="52">
        <v>3</v>
      </c>
      <c r="B12" s="53">
        <v>4</v>
      </c>
      <c r="C12" s="53">
        <v>4</v>
      </c>
      <c r="D12" s="53">
        <v>3</v>
      </c>
      <c r="E12" s="53">
        <v>4</v>
      </c>
      <c r="F12" s="53">
        <v>4</v>
      </c>
      <c r="G12" s="53">
        <v>4</v>
      </c>
      <c r="H12" s="53">
        <v>4</v>
      </c>
      <c r="I12" s="53">
        <v>4</v>
      </c>
      <c r="J12" s="53">
        <v>3</v>
      </c>
      <c r="K12" s="53">
        <v>3</v>
      </c>
      <c r="L12" s="54">
        <v>4</v>
      </c>
      <c r="M12" s="54">
        <v>4</v>
      </c>
      <c r="N12" s="54">
        <v>4</v>
      </c>
      <c r="O12" s="54">
        <v>3</v>
      </c>
      <c r="P12" s="54">
        <v>5</v>
      </c>
      <c r="Q12" s="55">
        <v>4</v>
      </c>
      <c r="R12" s="55">
        <v>4</v>
      </c>
      <c r="S12" s="55">
        <v>4</v>
      </c>
      <c r="T12" s="55">
        <v>4</v>
      </c>
      <c r="U12" s="55">
        <v>4</v>
      </c>
      <c r="V12" s="55">
        <v>3</v>
      </c>
      <c r="W12" s="56">
        <v>1</v>
      </c>
      <c r="X12" s="56">
        <v>1</v>
      </c>
      <c r="Y12" s="56">
        <v>2</v>
      </c>
      <c r="Z12" s="56">
        <v>3</v>
      </c>
      <c r="AA12" s="56">
        <v>4</v>
      </c>
      <c r="AB12" s="57">
        <f t="shared" si="0"/>
        <v>91</v>
      </c>
    </row>
    <row r="13" spans="1:28" x14ac:dyDescent="0.35">
      <c r="A13" s="52">
        <v>4</v>
      </c>
      <c r="B13" s="53">
        <v>3</v>
      </c>
      <c r="C13" s="53">
        <v>3</v>
      </c>
      <c r="D13" s="53">
        <v>2</v>
      </c>
      <c r="E13" s="53">
        <v>3</v>
      </c>
      <c r="F13" s="53">
        <v>3</v>
      </c>
      <c r="G13" s="53">
        <v>4</v>
      </c>
      <c r="H13" s="53">
        <v>4</v>
      </c>
      <c r="I13" s="53">
        <v>4</v>
      </c>
      <c r="J13" s="53">
        <v>2</v>
      </c>
      <c r="K13" s="53">
        <v>3</v>
      </c>
      <c r="L13" s="54">
        <v>4</v>
      </c>
      <c r="M13" s="54">
        <v>4</v>
      </c>
      <c r="N13" s="54">
        <v>4</v>
      </c>
      <c r="O13" s="54">
        <v>3</v>
      </c>
      <c r="P13" s="54">
        <v>3</v>
      </c>
      <c r="Q13" s="55">
        <v>3</v>
      </c>
      <c r="R13" s="55">
        <v>3</v>
      </c>
      <c r="S13" s="55">
        <v>4</v>
      </c>
      <c r="T13" s="55">
        <v>4</v>
      </c>
      <c r="U13" s="55">
        <v>4</v>
      </c>
      <c r="V13" s="55">
        <v>3</v>
      </c>
      <c r="W13" s="56">
        <v>2</v>
      </c>
      <c r="X13" s="56">
        <v>1</v>
      </c>
      <c r="Y13" s="56">
        <v>3</v>
      </c>
      <c r="Z13" s="56">
        <v>3</v>
      </c>
      <c r="AA13" s="56">
        <v>3</v>
      </c>
      <c r="AB13" s="57">
        <f t="shared" si="0"/>
        <v>82</v>
      </c>
    </row>
    <row r="14" spans="1:28" x14ac:dyDescent="0.35">
      <c r="A14" s="52">
        <v>5</v>
      </c>
      <c r="B14" s="53">
        <v>4</v>
      </c>
      <c r="C14" s="53">
        <v>4</v>
      </c>
      <c r="D14" s="53">
        <v>3</v>
      </c>
      <c r="E14" s="53">
        <v>4</v>
      </c>
      <c r="F14" s="53">
        <v>4</v>
      </c>
      <c r="G14" s="53">
        <v>3</v>
      </c>
      <c r="H14" s="53">
        <v>4</v>
      </c>
      <c r="I14" s="53">
        <v>4</v>
      </c>
      <c r="J14" s="53">
        <v>4</v>
      </c>
      <c r="K14" s="53">
        <v>3</v>
      </c>
      <c r="L14" s="54">
        <v>3</v>
      </c>
      <c r="M14" s="54">
        <v>4</v>
      </c>
      <c r="N14" s="54">
        <v>4</v>
      </c>
      <c r="O14" s="54">
        <v>3</v>
      </c>
      <c r="P14" s="54">
        <v>4</v>
      </c>
      <c r="Q14" s="55">
        <v>3</v>
      </c>
      <c r="R14" s="55">
        <v>3</v>
      </c>
      <c r="S14" s="55">
        <v>4</v>
      </c>
      <c r="T14" s="55">
        <v>4</v>
      </c>
      <c r="U14" s="55">
        <v>4</v>
      </c>
      <c r="V14" s="55">
        <v>3</v>
      </c>
      <c r="W14" s="56">
        <v>2</v>
      </c>
      <c r="X14" s="56">
        <v>1</v>
      </c>
      <c r="Y14" s="56">
        <v>3</v>
      </c>
      <c r="Z14" s="56">
        <v>3</v>
      </c>
      <c r="AA14" s="56">
        <v>3</v>
      </c>
      <c r="AB14" s="57">
        <f t="shared" si="0"/>
        <v>88</v>
      </c>
    </row>
    <row r="15" spans="1:28" x14ac:dyDescent="0.35">
      <c r="A15" s="52">
        <v>6</v>
      </c>
      <c r="B15" s="53">
        <v>3</v>
      </c>
      <c r="C15" s="53">
        <v>3</v>
      </c>
      <c r="D15" s="53">
        <v>2</v>
      </c>
      <c r="E15" s="53">
        <v>4</v>
      </c>
      <c r="F15" s="53">
        <v>5</v>
      </c>
      <c r="G15" s="53">
        <v>4</v>
      </c>
      <c r="H15" s="53">
        <v>2</v>
      </c>
      <c r="I15" s="53">
        <v>4</v>
      </c>
      <c r="J15" s="53">
        <v>2</v>
      </c>
      <c r="K15" s="53">
        <v>3</v>
      </c>
      <c r="L15" s="54">
        <v>4</v>
      </c>
      <c r="M15" s="54">
        <v>5</v>
      </c>
      <c r="N15" s="54">
        <v>5</v>
      </c>
      <c r="O15" s="54">
        <v>5</v>
      </c>
      <c r="P15" s="54">
        <v>3</v>
      </c>
      <c r="Q15" s="55">
        <v>4</v>
      </c>
      <c r="R15" s="55">
        <v>5</v>
      </c>
      <c r="S15" s="55">
        <v>4</v>
      </c>
      <c r="T15" s="55">
        <v>4</v>
      </c>
      <c r="U15" s="55">
        <v>4</v>
      </c>
      <c r="V15" s="55">
        <v>3</v>
      </c>
      <c r="W15" s="56">
        <v>2</v>
      </c>
      <c r="X15" s="56">
        <v>1</v>
      </c>
      <c r="Y15" s="56">
        <v>1</v>
      </c>
      <c r="Z15" s="56">
        <v>1</v>
      </c>
      <c r="AA15" s="56">
        <v>1</v>
      </c>
      <c r="AB15" s="57">
        <f t="shared" si="0"/>
        <v>84</v>
      </c>
    </row>
    <row r="16" spans="1:28" x14ac:dyDescent="0.35">
      <c r="A16" s="52">
        <v>7</v>
      </c>
      <c r="B16" s="53">
        <v>3</v>
      </c>
      <c r="C16" s="53">
        <v>2</v>
      </c>
      <c r="D16" s="53">
        <v>3</v>
      </c>
      <c r="E16" s="53">
        <v>3</v>
      </c>
      <c r="F16" s="53">
        <v>2</v>
      </c>
      <c r="G16" s="53">
        <v>3</v>
      </c>
      <c r="H16" s="53">
        <v>3</v>
      </c>
      <c r="I16" s="53">
        <v>4</v>
      </c>
      <c r="J16" s="53">
        <v>3</v>
      </c>
      <c r="K16" s="53">
        <v>3</v>
      </c>
      <c r="L16" s="54">
        <v>3</v>
      </c>
      <c r="M16" s="54">
        <v>3</v>
      </c>
      <c r="N16" s="54">
        <v>4</v>
      </c>
      <c r="O16" s="54">
        <v>3</v>
      </c>
      <c r="P16" s="54">
        <v>3</v>
      </c>
      <c r="Q16" s="55">
        <v>3</v>
      </c>
      <c r="R16" s="55">
        <v>4</v>
      </c>
      <c r="S16" s="55">
        <v>3</v>
      </c>
      <c r="T16" s="55">
        <v>4</v>
      </c>
      <c r="U16" s="55">
        <v>4</v>
      </c>
      <c r="V16" s="55">
        <v>3</v>
      </c>
      <c r="W16" s="56">
        <v>2</v>
      </c>
      <c r="X16" s="56">
        <v>2</v>
      </c>
      <c r="Y16" s="56">
        <v>3</v>
      </c>
      <c r="Z16" s="56">
        <v>3</v>
      </c>
      <c r="AA16" s="56">
        <v>2</v>
      </c>
      <c r="AB16" s="57">
        <f t="shared" si="0"/>
        <v>78</v>
      </c>
    </row>
    <row r="17" spans="1:28" x14ac:dyDescent="0.35">
      <c r="A17" s="52">
        <v>8</v>
      </c>
      <c r="B17" s="53">
        <v>3</v>
      </c>
      <c r="C17" s="53">
        <v>3</v>
      </c>
      <c r="D17" s="53">
        <v>2</v>
      </c>
      <c r="E17" s="53">
        <v>3</v>
      </c>
      <c r="F17" s="53">
        <v>3</v>
      </c>
      <c r="G17" s="53">
        <v>3</v>
      </c>
      <c r="H17" s="53">
        <v>4</v>
      </c>
      <c r="I17" s="53">
        <v>4</v>
      </c>
      <c r="J17" s="53">
        <v>2</v>
      </c>
      <c r="K17" s="53">
        <v>3</v>
      </c>
      <c r="L17" s="54">
        <v>4</v>
      </c>
      <c r="M17" s="54">
        <v>4</v>
      </c>
      <c r="N17" s="54">
        <v>4</v>
      </c>
      <c r="O17" s="54">
        <v>4</v>
      </c>
      <c r="P17" s="54">
        <v>4</v>
      </c>
      <c r="Q17" s="55">
        <v>3</v>
      </c>
      <c r="R17" s="55">
        <v>4</v>
      </c>
      <c r="S17" s="55">
        <v>4</v>
      </c>
      <c r="T17" s="55">
        <v>3</v>
      </c>
      <c r="U17" s="55">
        <v>4</v>
      </c>
      <c r="V17" s="55">
        <v>3</v>
      </c>
      <c r="W17" s="56">
        <v>1</v>
      </c>
      <c r="X17" s="56">
        <v>1</v>
      </c>
      <c r="Y17" s="56">
        <v>1</v>
      </c>
      <c r="Z17" s="56">
        <v>2</v>
      </c>
      <c r="AA17" s="56">
        <v>3</v>
      </c>
      <c r="AB17" s="57">
        <f t="shared" si="0"/>
        <v>79</v>
      </c>
    </row>
    <row r="18" spans="1:28" x14ac:dyDescent="0.35">
      <c r="A18" s="52">
        <v>9</v>
      </c>
      <c r="B18" s="53">
        <v>3</v>
      </c>
      <c r="C18" s="53">
        <v>3</v>
      </c>
      <c r="D18" s="53">
        <v>2</v>
      </c>
      <c r="E18" s="53">
        <v>3</v>
      </c>
      <c r="F18" s="53">
        <v>3</v>
      </c>
      <c r="G18" s="53">
        <v>3</v>
      </c>
      <c r="H18" s="53">
        <v>4</v>
      </c>
      <c r="I18" s="53">
        <v>3</v>
      </c>
      <c r="J18" s="53">
        <v>3</v>
      </c>
      <c r="K18" s="53">
        <v>3</v>
      </c>
      <c r="L18" s="54">
        <v>4</v>
      </c>
      <c r="M18" s="54">
        <v>4</v>
      </c>
      <c r="N18" s="54">
        <v>4</v>
      </c>
      <c r="O18" s="54">
        <v>3</v>
      </c>
      <c r="P18" s="54">
        <v>3</v>
      </c>
      <c r="Q18" s="55">
        <v>3</v>
      </c>
      <c r="R18" s="55">
        <v>4</v>
      </c>
      <c r="S18" s="55">
        <v>2</v>
      </c>
      <c r="T18" s="55">
        <v>3</v>
      </c>
      <c r="U18" s="55">
        <v>3</v>
      </c>
      <c r="V18" s="55">
        <v>3</v>
      </c>
      <c r="W18" s="56">
        <v>1</v>
      </c>
      <c r="X18" s="56">
        <v>2</v>
      </c>
      <c r="Y18" s="56">
        <v>1</v>
      </c>
      <c r="Z18" s="56">
        <v>2</v>
      </c>
      <c r="AA18" s="56">
        <v>1</v>
      </c>
      <c r="AB18" s="57">
        <f t="shared" si="0"/>
        <v>73</v>
      </c>
    </row>
    <row r="19" spans="1:28" x14ac:dyDescent="0.35">
      <c r="A19" s="52">
        <v>10</v>
      </c>
      <c r="B19" s="53">
        <v>2</v>
      </c>
      <c r="C19" s="53">
        <v>4</v>
      </c>
      <c r="D19" s="53">
        <v>2</v>
      </c>
      <c r="E19" s="53">
        <v>4</v>
      </c>
      <c r="F19" s="53">
        <v>2</v>
      </c>
      <c r="G19" s="53">
        <v>4</v>
      </c>
      <c r="H19" s="53">
        <v>2</v>
      </c>
      <c r="I19" s="53">
        <v>4</v>
      </c>
      <c r="J19" s="53">
        <v>2</v>
      </c>
      <c r="K19" s="53">
        <v>1</v>
      </c>
      <c r="L19" s="54">
        <v>4</v>
      </c>
      <c r="M19" s="54">
        <v>2</v>
      </c>
      <c r="N19" s="54">
        <v>4</v>
      </c>
      <c r="O19" s="54">
        <v>4</v>
      </c>
      <c r="P19" s="54">
        <v>4</v>
      </c>
      <c r="Q19" s="55">
        <v>4</v>
      </c>
      <c r="R19" s="55">
        <v>2</v>
      </c>
      <c r="S19" s="55">
        <v>3</v>
      </c>
      <c r="T19" s="55">
        <v>4</v>
      </c>
      <c r="U19" s="55">
        <v>4</v>
      </c>
      <c r="V19" s="55">
        <v>2</v>
      </c>
      <c r="W19" s="56">
        <v>2</v>
      </c>
      <c r="X19" s="56">
        <v>2</v>
      </c>
      <c r="Y19" s="56">
        <v>4</v>
      </c>
      <c r="Z19" s="56">
        <v>3</v>
      </c>
      <c r="AA19" s="56">
        <v>2</v>
      </c>
      <c r="AB19" s="57">
        <f t="shared" si="0"/>
        <v>77</v>
      </c>
    </row>
    <row r="20" spans="1:28" x14ac:dyDescent="0.35">
      <c r="A20" s="52">
        <v>11</v>
      </c>
      <c r="B20" s="53">
        <v>3</v>
      </c>
      <c r="C20" s="53">
        <v>2</v>
      </c>
      <c r="D20" s="53">
        <v>2</v>
      </c>
      <c r="E20" s="53">
        <v>3</v>
      </c>
      <c r="F20" s="53">
        <v>2</v>
      </c>
      <c r="G20" s="53">
        <v>4</v>
      </c>
      <c r="H20" s="53">
        <v>4</v>
      </c>
      <c r="I20" s="53">
        <v>4</v>
      </c>
      <c r="J20" s="53">
        <v>2</v>
      </c>
      <c r="K20" s="53">
        <v>3</v>
      </c>
      <c r="L20" s="54">
        <v>3</v>
      </c>
      <c r="M20" s="54">
        <v>3</v>
      </c>
      <c r="N20" s="54">
        <v>4</v>
      </c>
      <c r="O20" s="54">
        <v>4</v>
      </c>
      <c r="P20" s="54">
        <v>3</v>
      </c>
      <c r="Q20" s="55">
        <v>4</v>
      </c>
      <c r="R20" s="55">
        <v>4</v>
      </c>
      <c r="S20" s="55">
        <v>4</v>
      </c>
      <c r="T20" s="55">
        <v>4</v>
      </c>
      <c r="U20" s="55">
        <v>4</v>
      </c>
      <c r="V20" s="55">
        <v>3</v>
      </c>
      <c r="W20" s="56">
        <v>3</v>
      </c>
      <c r="X20" s="56">
        <v>3</v>
      </c>
      <c r="Y20" s="56">
        <v>2</v>
      </c>
      <c r="Z20" s="56">
        <v>3</v>
      </c>
      <c r="AA20" s="56">
        <v>4</v>
      </c>
      <c r="AB20" s="57">
        <f t="shared" si="0"/>
        <v>84</v>
      </c>
    </row>
    <row r="21" spans="1:28" x14ac:dyDescent="0.35">
      <c r="A21" s="52">
        <v>12</v>
      </c>
      <c r="B21" s="53">
        <v>3</v>
      </c>
      <c r="C21" s="53">
        <v>3</v>
      </c>
      <c r="D21" s="53">
        <v>3</v>
      </c>
      <c r="E21" s="53">
        <v>4</v>
      </c>
      <c r="F21" s="53">
        <v>3</v>
      </c>
      <c r="G21" s="53">
        <v>4</v>
      </c>
      <c r="H21" s="53">
        <v>3</v>
      </c>
      <c r="I21" s="53">
        <v>4</v>
      </c>
      <c r="J21" s="53">
        <v>3</v>
      </c>
      <c r="K21" s="53">
        <v>3</v>
      </c>
      <c r="L21" s="54">
        <v>4</v>
      </c>
      <c r="M21" s="54">
        <v>4</v>
      </c>
      <c r="N21" s="54">
        <v>4</v>
      </c>
      <c r="O21" s="54">
        <v>4</v>
      </c>
      <c r="P21" s="54">
        <v>4</v>
      </c>
      <c r="Q21" s="55">
        <v>3</v>
      </c>
      <c r="R21" s="55">
        <v>4</v>
      </c>
      <c r="S21" s="55">
        <v>3</v>
      </c>
      <c r="T21" s="55">
        <v>5</v>
      </c>
      <c r="U21" s="55">
        <v>5</v>
      </c>
      <c r="V21" s="55">
        <v>3</v>
      </c>
      <c r="W21" s="56">
        <v>3</v>
      </c>
      <c r="X21" s="56">
        <v>3</v>
      </c>
      <c r="Y21" s="56">
        <v>3</v>
      </c>
      <c r="Z21" s="56">
        <v>3</v>
      </c>
      <c r="AA21" s="56">
        <v>3</v>
      </c>
      <c r="AB21" s="57">
        <f t="shared" si="0"/>
        <v>91</v>
      </c>
    </row>
    <row r="22" spans="1:28" x14ac:dyDescent="0.35">
      <c r="A22" s="52">
        <v>13</v>
      </c>
      <c r="B22" s="53">
        <v>4</v>
      </c>
      <c r="C22" s="53">
        <v>3</v>
      </c>
      <c r="D22" s="53">
        <v>3</v>
      </c>
      <c r="E22" s="53">
        <v>3</v>
      </c>
      <c r="F22" s="53">
        <v>3</v>
      </c>
      <c r="G22" s="53">
        <v>3</v>
      </c>
      <c r="H22" s="53">
        <v>3</v>
      </c>
      <c r="I22" s="53">
        <v>4</v>
      </c>
      <c r="J22" s="53">
        <v>3</v>
      </c>
      <c r="K22" s="53">
        <v>3</v>
      </c>
      <c r="L22" s="54">
        <v>4</v>
      </c>
      <c r="M22" s="54">
        <v>4</v>
      </c>
      <c r="N22" s="54">
        <v>4</v>
      </c>
      <c r="O22" s="54">
        <v>4</v>
      </c>
      <c r="P22" s="54">
        <v>4</v>
      </c>
      <c r="Q22" s="55">
        <v>4</v>
      </c>
      <c r="R22" s="55">
        <v>4</v>
      </c>
      <c r="S22" s="55">
        <v>4</v>
      </c>
      <c r="T22" s="55">
        <v>4</v>
      </c>
      <c r="U22" s="55">
        <v>4</v>
      </c>
      <c r="V22" s="55">
        <v>3</v>
      </c>
      <c r="W22" s="56">
        <v>4</v>
      </c>
      <c r="X22" s="56">
        <v>4</v>
      </c>
      <c r="Y22" s="56">
        <v>4</v>
      </c>
      <c r="Z22" s="56">
        <v>3</v>
      </c>
      <c r="AA22" s="56">
        <v>3</v>
      </c>
      <c r="AB22" s="57">
        <f t="shared" si="0"/>
        <v>93</v>
      </c>
    </row>
    <row r="23" spans="1:28" x14ac:dyDescent="0.35">
      <c r="A23" s="52">
        <v>14</v>
      </c>
      <c r="B23" s="53">
        <v>4</v>
      </c>
      <c r="C23" s="53">
        <v>3</v>
      </c>
      <c r="D23" s="53">
        <v>2</v>
      </c>
      <c r="E23" s="53">
        <v>4</v>
      </c>
      <c r="F23" s="53">
        <v>4</v>
      </c>
      <c r="G23" s="53">
        <v>4</v>
      </c>
      <c r="H23" s="53">
        <v>4</v>
      </c>
      <c r="I23" s="53">
        <v>4</v>
      </c>
      <c r="J23" s="53">
        <v>4</v>
      </c>
      <c r="K23" s="53">
        <v>3</v>
      </c>
      <c r="L23" s="54">
        <v>4</v>
      </c>
      <c r="M23" s="54">
        <v>4</v>
      </c>
      <c r="N23" s="54">
        <v>4</v>
      </c>
      <c r="O23" s="54">
        <v>4</v>
      </c>
      <c r="P23" s="54">
        <v>4</v>
      </c>
      <c r="Q23" s="55">
        <v>4</v>
      </c>
      <c r="R23" s="55">
        <v>4</v>
      </c>
      <c r="S23" s="55">
        <v>4</v>
      </c>
      <c r="T23" s="55">
        <v>4</v>
      </c>
      <c r="U23" s="55">
        <v>4</v>
      </c>
      <c r="V23" s="55">
        <v>3</v>
      </c>
      <c r="W23" s="56">
        <v>4</v>
      </c>
      <c r="X23" s="56">
        <v>3</v>
      </c>
      <c r="Y23" s="56">
        <v>3</v>
      </c>
      <c r="Z23" s="56">
        <v>3</v>
      </c>
      <c r="AA23" s="56">
        <v>3</v>
      </c>
      <c r="AB23" s="57">
        <f t="shared" si="0"/>
        <v>95</v>
      </c>
    </row>
    <row r="24" spans="1:28" x14ac:dyDescent="0.35">
      <c r="A24" s="52">
        <v>15</v>
      </c>
      <c r="B24" s="53">
        <v>2</v>
      </c>
      <c r="C24" s="53">
        <v>2</v>
      </c>
      <c r="D24" s="53">
        <v>2</v>
      </c>
      <c r="E24" s="53">
        <v>2</v>
      </c>
      <c r="F24" s="53">
        <v>2</v>
      </c>
      <c r="G24" s="53">
        <v>2</v>
      </c>
      <c r="H24" s="53">
        <v>2</v>
      </c>
      <c r="I24" s="53">
        <v>5</v>
      </c>
      <c r="J24" s="53">
        <v>2</v>
      </c>
      <c r="K24" s="53">
        <v>2</v>
      </c>
      <c r="L24" s="54">
        <v>4</v>
      </c>
      <c r="M24" s="54">
        <v>2</v>
      </c>
      <c r="N24" s="54">
        <v>5</v>
      </c>
      <c r="O24" s="54">
        <v>3</v>
      </c>
      <c r="P24" s="54">
        <v>4</v>
      </c>
      <c r="Q24" s="55">
        <v>4</v>
      </c>
      <c r="R24" s="55">
        <v>4</v>
      </c>
      <c r="S24" s="55">
        <v>4</v>
      </c>
      <c r="T24" s="55">
        <v>4</v>
      </c>
      <c r="U24" s="55">
        <v>5</v>
      </c>
      <c r="V24" s="55">
        <v>4</v>
      </c>
      <c r="W24" s="56">
        <v>1</v>
      </c>
      <c r="X24" s="56">
        <v>1</v>
      </c>
      <c r="Y24" s="56">
        <v>1</v>
      </c>
      <c r="Z24" s="56">
        <v>2</v>
      </c>
      <c r="AA24" s="56">
        <v>1</v>
      </c>
      <c r="AB24" s="57">
        <f t="shared" si="0"/>
        <v>72</v>
      </c>
    </row>
    <row r="25" spans="1:28" x14ac:dyDescent="0.35">
      <c r="A25" s="52">
        <v>16</v>
      </c>
      <c r="B25" s="53">
        <v>4</v>
      </c>
      <c r="C25" s="53">
        <v>4</v>
      </c>
      <c r="D25" s="53">
        <v>3</v>
      </c>
      <c r="E25" s="53">
        <v>4</v>
      </c>
      <c r="F25" s="53">
        <v>4</v>
      </c>
      <c r="G25" s="53">
        <v>3</v>
      </c>
      <c r="H25" s="53">
        <v>4</v>
      </c>
      <c r="I25" s="53">
        <v>4</v>
      </c>
      <c r="J25" s="53">
        <v>4</v>
      </c>
      <c r="K25" s="53">
        <v>3</v>
      </c>
      <c r="L25" s="54">
        <v>3</v>
      </c>
      <c r="M25" s="54">
        <v>4</v>
      </c>
      <c r="N25" s="54">
        <v>4</v>
      </c>
      <c r="O25" s="54">
        <v>3</v>
      </c>
      <c r="P25" s="54">
        <v>4</v>
      </c>
      <c r="Q25" s="55">
        <v>3</v>
      </c>
      <c r="R25" s="55">
        <v>3</v>
      </c>
      <c r="S25" s="55">
        <v>4</v>
      </c>
      <c r="T25" s="55">
        <v>4</v>
      </c>
      <c r="U25" s="55">
        <v>4</v>
      </c>
      <c r="V25" s="55">
        <v>3</v>
      </c>
      <c r="W25" s="56">
        <v>2</v>
      </c>
      <c r="X25" s="56">
        <v>3</v>
      </c>
      <c r="Y25" s="56">
        <v>3</v>
      </c>
      <c r="Z25" s="56">
        <v>3</v>
      </c>
      <c r="AA25" s="56">
        <v>3</v>
      </c>
      <c r="AB25" s="57">
        <f t="shared" si="0"/>
        <v>90</v>
      </c>
    </row>
    <row r="26" spans="1:28" x14ac:dyDescent="0.35">
      <c r="A26" s="52">
        <v>20</v>
      </c>
      <c r="B26" s="53">
        <v>3</v>
      </c>
      <c r="C26" s="53">
        <v>2</v>
      </c>
      <c r="D26" s="53">
        <v>2</v>
      </c>
      <c r="E26" s="53">
        <v>2</v>
      </c>
      <c r="F26" s="53">
        <v>2</v>
      </c>
      <c r="G26" s="53">
        <v>3</v>
      </c>
      <c r="H26" s="53">
        <v>3</v>
      </c>
      <c r="I26" s="53">
        <v>4</v>
      </c>
      <c r="J26" s="53">
        <v>2</v>
      </c>
      <c r="K26" s="53">
        <v>3</v>
      </c>
      <c r="L26" s="54">
        <v>4</v>
      </c>
      <c r="M26" s="54">
        <v>4</v>
      </c>
      <c r="N26" s="54">
        <v>4</v>
      </c>
      <c r="O26" s="54">
        <v>3</v>
      </c>
      <c r="P26" s="54">
        <v>4</v>
      </c>
      <c r="Q26" s="55">
        <v>4</v>
      </c>
      <c r="R26" s="55">
        <v>3</v>
      </c>
      <c r="S26" s="55">
        <v>4</v>
      </c>
      <c r="T26" s="55">
        <v>4</v>
      </c>
      <c r="U26" s="55">
        <v>4</v>
      </c>
      <c r="V26" s="55">
        <v>3</v>
      </c>
      <c r="W26" s="56">
        <v>2</v>
      </c>
      <c r="X26" s="56">
        <v>2</v>
      </c>
      <c r="Y26" s="56">
        <v>2</v>
      </c>
      <c r="Z26" s="56">
        <v>3</v>
      </c>
      <c r="AA26" s="56">
        <v>2</v>
      </c>
      <c r="AB26" s="57">
        <f t="shared" si="0"/>
        <v>78</v>
      </c>
    </row>
    <row r="27" spans="1:28" x14ac:dyDescent="0.35">
      <c r="A27" s="52">
        <v>21</v>
      </c>
      <c r="B27" s="53">
        <v>3</v>
      </c>
      <c r="C27" s="53">
        <v>3</v>
      </c>
      <c r="D27" s="53">
        <v>3</v>
      </c>
      <c r="E27" s="53">
        <v>4</v>
      </c>
      <c r="F27" s="53">
        <v>4</v>
      </c>
      <c r="G27" s="53">
        <v>4</v>
      </c>
      <c r="H27" s="53">
        <v>3</v>
      </c>
      <c r="I27" s="53">
        <v>4</v>
      </c>
      <c r="J27" s="53">
        <v>4</v>
      </c>
      <c r="K27" s="53">
        <v>3</v>
      </c>
      <c r="L27" s="54">
        <v>4</v>
      </c>
      <c r="M27" s="54">
        <v>3</v>
      </c>
      <c r="N27" s="54">
        <v>5</v>
      </c>
      <c r="O27" s="54">
        <v>3</v>
      </c>
      <c r="P27" s="54">
        <v>3</v>
      </c>
      <c r="Q27" s="55">
        <v>3</v>
      </c>
      <c r="R27" s="55">
        <v>3</v>
      </c>
      <c r="S27" s="55">
        <v>4</v>
      </c>
      <c r="T27" s="55">
        <v>3</v>
      </c>
      <c r="U27" s="55">
        <v>3</v>
      </c>
      <c r="V27" s="55">
        <v>3</v>
      </c>
      <c r="W27" s="56">
        <v>3</v>
      </c>
      <c r="X27" s="56">
        <v>1</v>
      </c>
      <c r="Y27" s="56">
        <v>3</v>
      </c>
      <c r="Z27" s="56">
        <v>3</v>
      </c>
      <c r="AA27" s="56">
        <v>3</v>
      </c>
      <c r="AB27" s="57">
        <f t="shared" si="0"/>
        <v>85</v>
      </c>
    </row>
    <row r="28" spans="1:28" x14ac:dyDescent="0.35">
      <c r="A28" s="52">
        <v>22</v>
      </c>
      <c r="B28" s="53">
        <v>3</v>
      </c>
      <c r="C28" s="53">
        <v>3</v>
      </c>
      <c r="D28" s="53">
        <v>3</v>
      </c>
      <c r="E28" s="53">
        <v>3</v>
      </c>
      <c r="F28" s="53">
        <v>4</v>
      </c>
      <c r="G28" s="53">
        <v>5</v>
      </c>
      <c r="H28" s="53">
        <v>4</v>
      </c>
      <c r="I28" s="53">
        <v>4</v>
      </c>
      <c r="J28" s="53">
        <v>4</v>
      </c>
      <c r="K28" s="53">
        <v>3</v>
      </c>
      <c r="L28" s="54">
        <v>3</v>
      </c>
      <c r="M28" s="54">
        <v>3</v>
      </c>
      <c r="N28" s="54">
        <v>4</v>
      </c>
      <c r="O28" s="54">
        <v>4</v>
      </c>
      <c r="P28" s="54">
        <v>4</v>
      </c>
      <c r="Q28" s="55">
        <v>3</v>
      </c>
      <c r="R28" s="55">
        <v>4</v>
      </c>
      <c r="S28" s="55">
        <v>4</v>
      </c>
      <c r="T28" s="55">
        <v>4</v>
      </c>
      <c r="U28" s="55">
        <v>4</v>
      </c>
      <c r="V28" s="55">
        <v>4</v>
      </c>
      <c r="W28" s="56">
        <v>2</v>
      </c>
      <c r="X28" s="56">
        <v>2</v>
      </c>
      <c r="Y28" s="56">
        <v>2</v>
      </c>
      <c r="Z28" s="56">
        <v>3</v>
      </c>
      <c r="AA28" s="56">
        <v>2</v>
      </c>
      <c r="AB28" s="57">
        <f t="shared" si="0"/>
        <v>88</v>
      </c>
    </row>
    <row r="29" spans="1:28" x14ac:dyDescent="0.35">
      <c r="A29" s="52">
        <v>23</v>
      </c>
      <c r="B29" s="53">
        <v>4</v>
      </c>
      <c r="C29" s="53">
        <v>2</v>
      </c>
      <c r="D29" s="53">
        <v>2</v>
      </c>
      <c r="E29" s="53">
        <v>3</v>
      </c>
      <c r="F29" s="53">
        <v>3</v>
      </c>
      <c r="G29" s="53">
        <v>4</v>
      </c>
      <c r="H29" s="53">
        <v>5</v>
      </c>
      <c r="I29" s="53">
        <v>5</v>
      </c>
      <c r="J29" s="53">
        <v>3</v>
      </c>
      <c r="K29" s="53">
        <v>3</v>
      </c>
      <c r="L29" s="54">
        <v>5</v>
      </c>
      <c r="M29" s="54">
        <v>4</v>
      </c>
      <c r="N29" s="54">
        <v>3</v>
      </c>
      <c r="O29" s="54">
        <v>4</v>
      </c>
      <c r="P29" s="54">
        <v>4</v>
      </c>
      <c r="Q29" s="55">
        <v>3</v>
      </c>
      <c r="R29" s="55">
        <v>2</v>
      </c>
      <c r="S29" s="55">
        <v>3</v>
      </c>
      <c r="T29" s="55">
        <v>4</v>
      </c>
      <c r="U29" s="55">
        <v>4</v>
      </c>
      <c r="V29" s="55">
        <v>3</v>
      </c>
      <c r="W29" s="56">
        <v>4</v>
      </c>
      <c r="X29" s="56">
        <v>3</v>
      </c>
      <c r="Y29" s="56">
        <v>3</v>
      </c>
      <c r="Z29" s="56">
        <v>3</v>
      </c>
      <c r="AA29" s="56">
        <v>4</v>
      </c>
      <c r="AB29" s="57">
        <f t="shared" si="0"/>
        <v>90</v>
      </c>
    </row>
    <row r="30" spans="1:28" x14ac:dyDescent="0.35">
      <c r="A30" s="52">
        <v>24</v>
      </c>
      <c r="B30" s="53">
        <v>3</v>
      </c>
      <c r="C30" s="53">
        <v>4</v>
      </c>
      <c r="D30" s="53">
        <v>3</v>
      </c>
      <c r="E30" s="53">
        <v>3</v>
      </c>
      <c r="F30" s="53">
        <v>3</v>
      </c>
      <c r="G30" s="53">
        <v>4</v>
      </c>
      <c r="H30" s="53">
        <v>3</v>
      </c>
      <c r="I30" s="53">
        <v>4</v>
      </c>
      <c r="J30" s="53">
        <v>3</v>
      </c>
      <c r="K30" s="53">
        <v>3</v>
      </c>
      <c r="L30" s="54">
        <v>4</v>
      </c>
      <c r="M30" s="54">
        <v>4</v>
      </c>
      <c r="N30" s="54">
        <v>5</v>
      </c>
      <c r="O30" s="54">
        <v>4</v>
      </c>
      <c r="P30" s="54">
        <v>3</v>
      </c>
      <c r="Q30" s="55">
        <v>3</v>
      </c>
      <c r="R30" s="55">
        <v>4</v>
      </c>
      <c r="S30" s="55">
        <v>4</v>
      </c>
      <c r="T30" s="55">
        <v>4</v>
      </c>
      <c r="U30" s="55">
        <v>5</v>
      </c>
      <c r="V30" s="55">
        <v>3</v>
      </c>
      <c r="W30" s="56">
        <v>3</v>
      </c>
      <c r="X30" s="56">
        <v>3</v>
      </c>
      <c r="Y30" s="56">
        <v>3</v>
      </c>
      <c r="Z30" s="56">
        <v>3</v>
      </c>
      <c r="AA30" s="56">
        <v>3</v>
      </c>
      <c r="AB30" s="57">
        <f t="shared" si="0"/>
        <v>91</v>
      </c>
    </row>
    <row r="31" spans="1:28" x14ac:dyDescent="0.35">
      <c r="A31" s="52">
        <v>25</v>
      </c>
      <c r="B31" s="53">
        <v>2</v>
      </c>
      <c r="C31" s="53">
        <v>2</v>
      </c>
      <c r="D31" s="53">
        <v>2</v>
      </c>
      <c r="E31" s="53">
        <v>4</v>
      </c>
      <c r="F31" s="53">
        <v>4</v>
      </c>
      <c r="G31" s="53">
        <v>4</v>
      </c>
      <c r="H31" s="53">
        <v>3</v>
      </c>
      <c r="I31" s="53">
        <v>4</v>
      </c>
      <c r="J31" s="53">
        <v>2</v>
      </c>
      <c r="K31" s="53">
        <v>3</v>
      </c>
      <c r="L31" s="54">
        <v>4</v>
      </c>
      <c r="M31" s="54">
        <v>4</v>
      </c>
      <c r="N31" s="54">
        <v>3</v>
      </c>
      <c r="O31" s="54">
        <v>2</v>
      </c>
      <c r="P31" s="54">
        <v>4</v>
      </c>
      <c r="Q31" s="55">
        <v>4</v>
      </c>
      <c r="R31" s="55">
        <v>4</v>
      </c>
      <c r="S31" s="55">
        <v>3</v>
      </c>
      <c r="T31" s="55">
        <v>4</v>
      </c>
      <c r="U31" s="55">
        <v>4</v>
      </c>
      <c r="V31" s="55">
        <v>2</v>
      </c>
      <c r="W31" s="56">
        <v>2</v>
      </c>
      <c r="X31" s="56">
        <v>2</v>
      </c>
      <c r="Y31" s="56">
        <v>2</v>
      </c>
      <c r="Z31" s="56">
        <v>2</v>
      </c>
      <c r="AA31" s="56">
        <v>3</v>
      </c>
      <c r="AB31" s="57">
        <f t="shared" si="0"/>
        <v>79</v>
      </c>
    </row>
    <row r="32" spans="1:28" x14ac:dyDescent="0.35">
      <c r="A32" s="52">
        <v>26</v>
      </c>
      <c r="B32" s="53">
        <v>4</v>
      </c>
      <c r="C32" s="53">
        <v>4</v>
      </c>
      <c r="D32" s="53">
        <v>4</v>
      </c>
      <c r="E32" s="53">
        <v>3</v>
      </c>
      <c r="F32" s="53">
        <v>4</v>
      </c>
      <c r="G32" s="53">
        <v>4</v>
      </c>
      <c r="H32" s="53">
        <v>4</v>
      </c>
      <c r="I32" s="53">
        <v>4</v>
      </c>
      <c r="J32" s="53">
        <v>4</v>
      </c>
      <c r="K32" s="53">
        <v>4</v>
      </c>
      <c r="L32" s="54">
        <v>4</v>
      </c>
      <c r="M32" s="54">
        <v>4</v>
      </c>
      <c r="N32" s="54">
        <v>4</v>
      </c>
      <c r="O32" s="54">
        <v>3</v>
      </c>
      <c r="P32" s="54">
        <v>4</v>
      </c>
      <c r="Q32" s="55">
        <v>3</v>
      </c>
      <c r="R32" s="55">
        <v>3</v>
      </c>
      <c r="S32" s="55">
        <v>3</v>
      </c>
      <c r="T32" s="55">
        <v>4</v>
      </c>
      <c r="U32" s="55">
        <v>4</v>
      </c>
      <c r="V32" s="55">
        <v>3</v>
      </c>
      <c r="W32" s="56">
        <v>3</v>
      </c>
      <c r="X32" s="56">
        <v>2</v>
      </c>
      <c r="Y32" s="56">
        <v>3</v>
      </c>
      <c r="Z32" s="56">
        <v>3</v>
      </c>
      <c r="AA32" s="56">
        <v>3</v>
      </c>
      <c r="AB32" s="57">
        <f t="shared" si="0"/>
        <v>92</v>
      </c>
    </row>
    <row r="33" spans="1:28" x14ac:dyDescent="0.35">
      <c r="A33" s="52">
        <v>29</v>
      </c>
      <c r="B33" s="53">
        <v>3</v>
      </c>
      <c r="C33" s="53">
        <v>2</v>
      </c>
      <c r="D33" s="53">
        <v>3</v>
      </c>
      <c r="E33" s="53">
        <v>3</v>
      </c>
      <c r="F33" s="53">
        <v>4</v>
      </c>
      <c r="G33" s="53">
        <v>4</v>
      </c>
      <c r="H33" s="53">
        <v>5</v>
      </c>
      <c r="I33" s="53">
        <v>3</v>
      </c>
      <c r="J33" s="53">
        <v>3</v>
      </c>
      <c r="K33" s="53">
        <v>3</v>
      </c>
      <c r="L33" s="54">
        <v>3</v>
      </c>
      <c r="M33" s="54">
        <v>4</v>
      </c>
      <c r="N33" s="54">
        <v>4</v>
      </c>
      <c r="O33" s="54">
        <v>3</v>
      </c>
      <c r="P33" s="54">
        <v>3</v>
      </c>
      <c r="Q33" s="55">
        <v>3</v>
      </c>
      <c r="R33" s="55">
        <v>3</v>
      </c>
      <c r="S33" s="55">
        <v>2</v>
      </c>
      <c r="T33" s="55">
        <v>5</v>
      </c>
      <c r="U33" s="55">
        <v>4</v>
      </c>
      <c r="V33" s="55">
        <v>3</v>
      </c>
      <c r="W33" s="56">
        <v>1</v>
      </c>
      <c r="X33" s="56">
        <v>1</v>
      </c>
      <c r="Y33" s="56">
        <v>2</v>
      </c>
      <c r="Z33" s="56">
        <v>2</v>
      </c>
      <c r="AA33" s="56">
        <v>3</v>
      </c>
      <c r="AB33" s="57">
        <f t="shared" si="0"/>
        <v>79</v>
      </c>
    </row>
    <row r="34" spans="1:28" x14ac:dyDescent="0.35">
      <c r="A34" s="52">
        <v>30</v>
      </c>
      <c r="B34" s="53">
        <v>2</v>
      </c>
      <c r="C34" s="53">
        <v>2</v>
      </c>
      <c r="D34" s="53">
        <v>2</v>
      </c>
      <c r="E34" s="53">
        <v>4</v>
      </c>
      <c r="F34" s="53">
        <v>3</v>
      </c>
      <c r="G34" s="53">
        <v>5</v>
      </c>
      <c r="H34" s="53">
        <v>4</v>
      </c>
      <c r="I34" s="53">
        <v>4</v>
      </c>
      <c r="J34" s="53">
        <v>2</v>
      </c>
      <c r="K34" s="53">
        <v>3</v>
      </c>
      <c r="L34" s="54">
        <v>4</v>
      </c>
      <c r="M34" s="54">
        <v>4</v>
      </c>
      <c r="N34" s="54">
        <v>5</v>
      </c>
      <c r="O34" s="54">
        <v>4</v>
      </c>
      <c r="P34" s="54">
        <v>3</v>
      </c>
      <c r="Q34" s="55">
        <v>4</v>
      </c>
      <c r="R34" s="55">
        <v>5</v>
      </c>
      <c r="S34" s="55">
        <v>4</v>
      </c>
      <c r="T34" s="55">
        <v>4</v>
      </c>
      <c r="U34" s="55">
        <v>4</v>
      </c>
      <c r="V34" s="55">
        <v>3</v>
      </c>
      <c r="W34" s="56">
        <v>2</v>
      </c>
      <c r="X34" s="56">
        <v>3</v>
      </c>
      <c r="Y34" s="56">
        <v>2</v>
      </c>
      <c r="Z34" s="56">
        <v>3</v>
      </c>
      <c r="AA34" s="56">
        <v>4</v>
      </c>
      <c r="AB34" s="57">
        <f t="shared" si="0"/>
        <v>89</v>
      </c>
    </row>
    <row r="35" spans="1:28" x14ac:dyDescent="0.35">
      <c r="A35" s="52">
        <v>31</v>
      </c>
      <c r="B35" s="53">
        <v>3</v>
      </c>
      <c r="C35" s="53">
        <v>3</v>
      </c>
      <c r="D35" s="53">
        <v>4</v>
      </c>
      <c r="E35" s="53">
        <v>4</v>
      </c>
      <c r="F35" s="53">
        <v>3</v>
      </c>
      <c r="G35" s="53">
        <v>4</v>
      </c>
      <c r="H35" s="53">
        <v>3</v>
      </c>
      <c r="I35" s="53">
        <v>4</v>
      </c>
      <c r="J35" s="53">
        <v>3</v>
      </c>
      <c r="K35" s="53">
        <v>3</v>
      </c>
      <c r="L35" s="54">
        <v>4</v>
      </c>
      <c r="M35" s="54">
        <v>4</v>
      </c>
      <c r="N35" s="54">
        <v>4</v>
      </c>
      <c r="O35" s="54">
        <v>3</v>
      </c>
      <c r="P35" s="54">
        <v>4</v>
      </c>
      <c r="Q35" s="55">
        <v>3</v>
      </c>
      <c r="R35" s="55">
        <v>4</v>
      </c>
      <c r="S35" s="55">
        <v>4</v>
      </c>
      <c r="T35" s="55">
        <v>4</v>
      </c>
      <c r="U35" s="55">
        <v>4</v>
      </c>
      <c r="V35" s="55">
        <v>3</v>
      </c>
      <c r="W35" s="56">
        <v>2</v>
      </c>
      <c r="X35" s="56">
        <v>3</v>
      </c>
      <c r="Y35" s="56">
        <v>3</v>
      </c>
      <c r="Z35" s="56">
        <v>3</v>
      </c>
      <c r="AA35" s="56">
        <v>4</v>
      </c>
      <c r="AB35" s="57">
        <f t="shared" si="0"/>
        <v>90</v>
      </c>
    </row>
    <row r="36" spans="1:28" x14ac:dyDescent="0.35">
      <c r="A36" s="52">
        <v>32</v>
      </c>
      <c r="B36" s="53">
        <v>3</v>
      </c>
      <c r="C36" s="53">
        <v>2</v>
      </c>
      <c r="D36" s="53">
        <v>2</v>
      </c>
      <c r="E36" s="53">
        <v>2</v>
      </c>
      <c r="F36" s="53">
        <v>2</v>
      </c>
      <c r="G36" s="53">
        <v>4</v>
      </c>
      <c r="H36" s="53">
        <v>4</v>
      </c>
      <c r="I36" s="53">
        <v>4</v>
      </c>
      <c r="J36" s="53">
        <v>2</v>
      </c>
      <c r="K36" s="53">
        <v>3</v>
      </c>
      <c r="L36" s="54">
        <v>3</v>
      </c>
      <c r="M36" s="54">
        <v>3</v>
      </c>
      <c r="N36" s="54">
        <v>4</v>
      </c>
      <c r="O36" s="54">
        <v>2</v>
      </c>
      <c r="P36" s="54">
        <v>5</v>
      </c>
      <c r="Q36" s="55">
        <v>4</v>
      </c>
      <c r="R36" s="55">
        <v>5</v>
      </c>
      <c r="S36" s="55">
        <v>3</v>
      </c>
      <c r="T36" s="55">
        <v>3</v>
      </c>
      <c r="U36" s="55">
        <v>5</v>
      </c>
      <c r="V36" s="55">
        <v>3</v>
      </c>
      <c r="W36" s="56">
        <v>2</v>
      </c>
      <c r="X36" s="56">
        <v>1</v>
      </c>
      <c r="Y36" s="56">
        <v>3</v>
      </c>
      <c r="Z36" s="56">
        <v>3</v>
      </c>
      <c r="AA36" s="56">
        <v>2</v>
      </c>
      <c r="AB36" s="57">
        <f t="shared" si="0"/>
        <v>79</v>
      </c>
    </row>
    <row r="37" spans="1:28" x14ac:dyDescent="0.35">
      <c r="A37" s="52">
        <v>33</v>
      </c>
      <c r="B37" s="53">
        <v>3</v>
      </c>
      <c r="C37" s="53">
        <v>3</v>
      </c>
      <c r="D37" s="53">
        <v>2</v>
      </c>
      <c r="E37" s="53">
        <v>4</v>
      </c>
      <c r="F37" s="53">
        <v>2</v>
      </c>
      <c r="G37" s="53">
        <v>4</v>
      </c>
      <c r="H37" s="53">
        <v>4</v>
      </c>
      <c r="I37" s="53">
        <v>4</v>
      </c>
      <c r="J37" s="53">
        <v>4</v>
      </c>
      <c r="K37" s="53">
        <v>3</v>
      </c>
      <c r="L37" s="54">
        <v>5</v>
      </c>
      <c r="M37" s="54">
        <v>5</v>
      </c>
      <c r="N37" s="54">
        <v>4</v>
      </c>
      <c r="O37" s="54">
        <v>5</v>
      </c>
      <c r="P37" s="54">
        <v>5</v>
      </c>
      <c r="Q37" s="55">
        <v>3</v>
      </c>
      <c r="R37" s="55">
        <v>2</v>
      </c>
      <c r="S37" s="55">
        <v>3</v>
      </c>
      <c r="T37" s="55">
        <v>4</v>
      </c>
      <c r="U37" s="55">
        <v>4</v>
      </c>
      <c r="V37" s="55">
        <v>5</v>
      </c>
      <c r="W37" s="56">
        <v>3</v>
      </c>
      <c r="X37" s="56">
        <v>3</v>
      </c>
      <c r="Y37" s="56">
        <v>3</v>
      </c>
      <c r="Z37" s="56">
        <v>3</v>
      </c>
      <c r="AA37" s="56">
        <v>3</v>
      </c>
      <c r="AB37" s="57">
        <f t="shared" si="0"/>
        <v>93</v>
      </c>
    </row>
    <row r="38" spans="1:28" x14ac:dyDescent="0.35">
      <c r="A38" s="52">
        <v>34</v>
      </c>
      <c r="B38" s="53">
        <v>4</v>
      </c>
      <c r="C38" s="53">
        <v>3</v>
      </c>
      <c r="D38" s="53">
        <v>3</v>
      </c>
      <c r="E38" s="53">
        <v>4</v>
      </c>
      <c r="F38" s="53">
        <v>3</v>
      </c>
      <c r="G38" s="53">
        <v>4</v>
      </c>
      <c r="H38" s="53">
        <v>2</v>
      </c>
      <c r="I38" s="53">
        <v>4</v>
      </c>
      <c r="J38" s="53">
        <v>3</v>
      </c>
      <c r="K38" s="53">
        <v>3</v>
      </c>
      <c r="L38" s="54">
        <v>4</v>
      </c>
      <c r="M38" s="54">
        <v>3</v>
      </c>
      <c r="N38" s="54">
        <v>4</v>
      </c>
      <c r="O38" s="54">
        <v>3</v>
      </c>
      <c r="P38" s="54">
        <v>3</v>
      </c>
      <c r="Q38" s="55">
        <v>3</v>
      </c>
      <c r="R38" s="55">
        <v>4</v>
      </c>
      <c r="S38" s="55">
        <v>3</v>
      </c>
      <c r="T38" s="55">
        <v>3</v>
      </c>
      <c r="U38" s="55">
        <v>2</v>
      </c>
      <c r="V38" s="55">
        <v>2</v>
      </c>
      <c r="W38" s="56">
        <v>3</v>
      </c>
      <c r="X38" s="56">
        <v>2</v>
      </c>
      <c r="Y38" s="56">
        <v>2</v>
      </c>
      <c r="Z38" s="56">
        <v>3</v>
      </c>
      <c r="AA38" s="56">
        <v>2</v>
      </c>
      <c r="AB38" s="57">
        <f t="shared" si="0"/>
        <v>79</v>
      </c>
    </row>
    <row r="39" spans="1:28" x14ac:dyDescent="0.35">
      <c r="A39" s="52">
        <v>4</v>
      </c>
      <c r="B39" s="53">
        <v>4</v>
      </c>
      <c r="C39" s="53">
        <v>4</v>
      </c>
      <c r="D39" s="53">
        <v>3</v>
      </c>
      <c r="E39" s="53">
        <v>4</v>
      </c>
      <c r="F39" s="53">
        <v>4</v>
      </c>
      <c r="G39" s="53">
        <v>4</v>
      </c>
      <c r="H39" s="53">
        <v>5</v>
      </c>
      <c r="I39" s="53">
        <v>4</v>
      </c>
      <c r="J39" s="53">
        <v>3</v>
      </c>
      <c r="K39" s="53">
        <v>4</v>
      </c>
      <c r="L39" s="54">
        <v>4</v>
      </c>
      <c r="M39" s="54">
        <v>4</v>
      </c>
      <c r="N39" s="54">
        <v>4</v>
      </c>
      <c r="O39" s="54">
        <v>4</v>
      </c>
      <c r="P39" s="54">
        <v>3</v>
      </c>
      <c r="Q39" s="55">
        <v>3</v>
      </c>
      <c r="R39" s="58"/>
      <c r="S39" s="55">
        <v>4</v>
      </c>
      <c r="T39" s="55">
        <v>3</v>
      </c>
      <c r="U39" s="55">
        <v>4</v>
      </c>
      <c r="V39" s="55">
        <v>3</v>
      </c>
      <c r="W39" s="56">
        <v>2</v>
      </c>
      <c r="X39" s="56">
        <v>2</v>
      </c>
      <c r="Y39" s="56">
        <v>3</v>
      </c>
      <c r="Z39" s="56">
        <v>2</v>
      </c>
      <c r="AA39" s="56">
        <v>4</v>
      </c>
      <c r="AB39" s="57">
        <f t="shared" si="0"/>
        <v>88</v>
      </c>
    </row>
    <row r="40" spans="1:28" x14ac:dyDescent="0.35">
      <c r="A40" s="52">
        <v>5</v>
      </c>
      <c r="B40" s="53">
        <v>1</v>
      </c>
      <c r="C40" s="53">
        <v>1</v>
      </c>
      <c r="D40" s="53">
        <v>2</v>
      </c>
      <c r="E40" s="53">
        <v>3</v>
      </c>
      <c r="F40" s="53">
        <v>3</v>
      </c>
      <c r="G40" s="53">
        <v>3</v>
      </c>
      <c r="H40" s="53">
        <v>3</v>
      </c>
      <c r="I40" s="53">
        <v>4</v>
      </c>
      <c r="J40" s="53">
        <v>2</v>
      </c>
      <c r="K40" s="53">
        <v>3</v>
      </c>
      <c r="L40" s="54">
        <v>3</v>
      </c>
      <c r="M40" s="54">
        <v>4</v>
      </c>
      <c r="N40" s="54">
        <v>4</v>
      </c>
      <c r="O40" s="54">
        <v>3</v>
      </c>
      <c r="P40" s="54">
        <v>3</v>
      </c>
      <c r="Q40" s="55">
        <v>3</v>
      </c>
      <c r="R40" s="55">
        <v>3</v>
      </c>
      <c r="S40" s="55">
        <v>3</v>
      </c>
      <c r="T40" s="55">
        <v>2</v>
      </c>
      <c r="U40" s="55">
        <v>4</v>
      </c>
      <c r="V40" s="55">
        <v>2</v>
      </c>
      <c r="W40" s="56">
        <v>1</v>
      </c>
      <c r="X40" s="56">
        <v>1</v>
      </c>
      <c r="Y40" s="56">
        <v>1</v>
      </c>
      <c r="Z40" s="56">
        <v>1</v>
      </c>
      <c r="AA40" s="56">
        <v>1</v>
      </c>
      <c r="AB40" s="57">
        <f t="shared" si="0"/>
        <v>64</v>
      </c>
    </row>
    <row r="41" spans="1:28" x14ac:dyDescent="0.35">
      <c r="A41" s="52">
        <v>6</v>
      </c>
      <c r="B41" s="53">
        <v>3</v>
      </c>
      <c r="C41" s="53">
        <v>3</v>
      </c>
      <c r="D41" s="53">
        <v>2</v>
      </c>
      <c r="E41" s="53">
        <v>3</v>
      </c>
      <c r="F41" s="53">
        <v>3</v>
      </c>
      <c r="G41" s="53">
        <v>4</v>
      </c>
      <c r="H41" s="53">
        <v>5</v>
      </c>
      <c r="I41" s="53">
        <v>4</v>
      </c>
      <c r="J41" s="53">
        <v>3</v>
      </c>
      <c r="K41" s="53">
        <v>3</v>
      </c>
      <c r="L41" s="54">
        <v>3</v>
      </c>
      <c r="M41" s="54">
        <v>4</v>
      </c>
      <c r="N41" s="54">
        <v>5</v>
      </c>
      <c r="O41" s="54">
        <v>4</v>
      </c>
      <c r="P41" s="54">
        <v>4</v>
      </c>
      <c r="Q41" s="55">
        <v>3</v>
      </c>
      <c r="R41" s="55">
        <v>3</v>
      </c>
      <c r="S41" s="55">
        <v>3</v>
      </c>
      <c r="T41" s="55">
        <v>4</v>
      </c>
      <c r="U41" s="55">
        <v>5</v>
      </c>
      <c r="V41" s="55">
        <v>3</v>
      </c>
      <c r="W41" s="56">
        <v>3</v>
      </c>
      <c r="X41" s="56">
        <v>3</v>
      </c>
      <c r="Y41" s="56">
        <v>3</v>
      </c>
      <c r="Z41" s="56">
        <v>3</v>
      </c>
      <c r="AA41" s="56">
        <v>3</v>
      </c>
      <c r="AB41" s="57">
        <f t="shared" si="0"/>
        <v>89</v>
      </c>
    </row>
    <row r="42" spans="1:28" x14ac:dyDescent="0.35">
      <c r="A42" s="52">
        <v>8</v>
      </c>
      <c r="B42" s="53">
        <v>3</v>
      </c>
      <c r="C42" s="53">
        <v>3</v>
      </c>
      <c r="D42" s="53">
        <v>2</v>
      </c>
      <c r="E42" s="53">
        <v>4</v>
      </c>
      <c r="F42" s="53">
        <v>3</v>
      </c>
      <c r="G42" s="53">
        <v>5</v>
      </c>
      <c r="H42" s="53">
        <v>3</v>
      </c>
      <c r="I42" s="53">
        <v>4</v>
      </c>
      <c r="J42" s="53">
        <v>3</v>
      </c>
      <c r="K42" s="53">
        <v>3</v>
      </c>
      <c r="L42" s="54">
        <v>3</v>
      </c>
      <c r="M42" s="54">
        <v>4</v>
      </c>
      <c r="N42" s="54">
        <v>4</v>
      </c>
      <c r="O42" s="54">
        <v>3</v>
      </c>
      <c r="P42" s="54">
        <v>5</v>
      </c>
      <c r="Q42" s="55">
        <v>4</v>
      </c>
      <c r="R42" s="55">
        <v>3</v>
      </c>
      <c r="S42" s="55">
        <v>3</v>
      </c>
      <c r="T42" s="55">
        <v>3</v>
      </c>
      <c r="U42" s="55">
        <v>4</v>
      </c>
      <c r="V42" s="55">
        <v>3</v>
      </c>
      <c r="W42" s="56">
        <v>4</v>
      </c>
      <c r="X42" s="56">
        <v>3</v>
      </c>
      <c r="Y42" s="56">
        <v>3</v>
      </c>
      <c r="Z42" s="56">
        <v>2</v>
      </c>
      <c r="AA42" s="56">
        <v>3</v>
      </c>
      <c r="AB42" s="57">
        <f t="shared" si="0"/>
        <v>87</v>
      </c>
    </row>
    <row r="43" spans="1:28" x14ac:dyDescent="0.35">
      <c r="A43" s="52">
        <v>9</v>
      </c>
      <c r="B43" s="53">
        <v>3</v>
      </c>
      <c r="C43" s="53">
        <v>3</v>
      </c>
      <c r="D43" s="53">
        <v>2</v>
      </c>
      <c r="E43" s="53">
        <v>4</v>
      </c>
      <c r="F43" s="53">
        <v>2</v>
      </c>
      <c r="G43" s="53">
        <v>4</v>
      </c>
      <c r="H43" s="53">
        <v>4</v>
      </c>
      <c r="I43" s="53">
        <v>4</v>
      </c>
      <c r="J43" s="53">
        <v>3</v>
      </c>
      <c r="K43" s="53">
        <v>2</v>
      </c>
      <c r="L43" s="54">
        <v>4</v>
      </c>
      <c r="M43" s="54">
        <v>4</v>
      </c>
      <c r="N43" s="54">
        <v>2</v>
      </c>
      <c r="O43" s="54">
        <v>4</v>
      </c>
      <c r="P43" s="54">
        <v>4</v>
      </c>
      <c r="Q43" s="55">
        <v>4</v>
      </c>
      <c r="R43" s="55">
        <v>4</v>
      </c>
      <c r="S43" s="55">
        <v>4</v>
      </c>
      <c r="T43" s="55">
        <v>5</v>
      </c>
      <c r="U43" s="55">
        <v>5</v>
      </c>
      <c r="V43" s="55">
        <v>3</v>
      </c>
      <c r="W43" s="56">
        <v>3</v>
      </c>
      <c r="X43" s="56">
        <v>2</v>
      </c>
      <c r="Y43" s="56">
        <v>3</v>
      </c>
      <c r="Z43" s="56">
        <v>3</v>
      </c>
      <c r="AA43" s="56">
        <v>2</v>
      </c>
      <c r="AB43" s="57">
        <f t="shared" si="0"/>
        <v>87</v>
      </c>
    </row>
    <row r="44" spans="1:28" x14ac:dyDescent="0.35">
      <c r="A44" s="52">
        <v>11</v>
      </c>
      <c r="B44" s="53">
        <v>2</v>
      </c>
      <c r="C44" s="53">
        <v>3</v>
      </c>
      <c r="D44" s="53">
        <v>2</v>
      </c>
      <c r="E44" s="53">
        <v>3</v>
      </c>
      <c r="F44" s="53">
        <v>3</v>
      </c>
      <c r="G44" s="53">
        <v>4</v>
      </c>
      <c r="H44" s="53">
        <v>3</v>
      </c>
      <c r="I44" s="53">
        <v>3</v>
      </c>
      <c r="J44" s="53">
        <v>2</v>
      </c>
      <c r="K44" s="53">
        <v>2</v>
      </c>
      <c r="L44" s="54">
        <v>4</v>
      </c>
      <c r="M44" s="54">
        <v>4</v>
      </c>
      <c r="N44" s="54">
        <v>4</v>
      </c>
      <c r="O44" s="54">
        <v>3</v>
      </c>
      <c r="P44" s="54">
        <v>3</v>
      </c>
      <c r="Q44" s="55">
        <v>4</v>
      </c>
      <c r="R44" s="55">
        <v>3</v>
      </c>
      <c r="S44" s="55">
        <v>2</v>
      </c>
      <c r="T44" s="55">
        <v>2</v>
      </c>
      <c r="U44" s="55">
        <v>5</v>
      </c>
      <c r="V44" s="55">
        <v>4</v>
      </c>
      <c r="W44" s="56">
        <v>1</v>
      </c>
      <c r="X44" s="56">
        <v>3</v>
      </c>
      <c r="Y44" s="56">
        <v>2</v>
      </c>
      <c r="Z44" s="56">
        <v>2</v>
      </c>
      <c r="AA44" s="56">
        <v>2</v>
      </c>
      <c r="AB44" s="57">
        <f t="shared" si="0"/>
        <v>75</v>
      </c>
    </row>
    <row r="45" spans="1:28" x14ac:dyDescent="0.35">
      <c r="A45" s="52">
        <v>14</v>
      </c>
      <c r="B45" s="53">
        <v>3</v>
      </c>
      <c r="C45" s="53">
        <v>4</v>
      </c>
      <c r="D45" s="53">
        <v>3</v>
      </c>
      <c r="E45" s="53">
        <v>4</v>
      </c>
      <c r="F45" s="53">
        <v>3</v>
      </c>
      <c r="G45" s="53">
        <v>4</v>
      </c>
      <c r="H45" s="53">
        <v>4</v>
      </c>
      <c r="I45" s="53">
        <v>5</v>
      </c>
      <c r="J45" s="53">
        <v>2</v>
      </c>
      <c r="K45" s="53">
        <v>3</v>
      </c>
      <c r="L45" s="54">
        <v>4</v>
      </c>
      <c r="M45" s="54">
        <v>5</v>
      </c>
      <c r="N45" s="54">
        <v>4</v>
      </c>
      <c r="O45" s="54">
        <v>4</v>
      </c>
      <c r="P45" s="54">
        <v>3</v>
      </c>
      <c r="Q45" s="55">
        <v>2</v>
      </c>
      <c r="R45" s="55">
        <v>3</v>
      </c>
      <c r="S45" s="55">
        <v>4</v>
      </c>
      <c r="T45" s="55">
        <v>5</v>
      </c>
      <c r="U45" s="55">
        <v>5</v>
      </c>
      <c r="V45" s="55">
        <v>3</v>
      </c>
      <c r="W45" s="56">
        <v>2</v>
      </c>
      <c r="X45" s="56">
        <v>3</v>
      </c>
      <c r="Y45" s="56">
        <v>3</v>
      </c>
      <c r="Z45" s="56">
        <v>3</v>
      </c>
      <c r="AA45" s="56">
        <v>2</v>
      </c>
      <c r="AB45" s="57">
        <f t="shared" si="0"/>
        <v>90</v>
      </c>
    </row>
    <row r="46" spans="1:28" x14ac:dyDescent="0.35">
      <c r="A46" s="52">
        <v>16</v>
      </c>
      <c r="B46" s="53">
        <v>3</v>
      </c>
      <c r="C46" s="53">
        <v>3</v>
      </c>
      <c r="D46" s="53">
        <v>3</v>
      </c>
      <c r="E46" s="53">
        <v>1</v>
      </c>
      <c r="F46" s="53">
        <v>3</v>
      </c>
      <c r="G46" s="53">
        <v>5</v>
      </c>
      <c r="H46" s="53">
        <v>4</v>
      </c>
      <c r="I46" s="53">
        <v>5</v>
      </c>
      <c r="J46" s="53">
        <v>4</v>
      </c>
      <c r="K46" s="53">
        <v>3</v>
      </c>
      <c r="L46" s="54">
        <v>4</v>
      </c>
      <c r="M46" s="54">
        <v>5</v>
      </c>
      <c r="N46" s="54">
        <v>3</v>
      </c>
      <c r="O46" s="54">
        <v>3</v>
      </c>
      <c r="P46" s="54">
        <v>4</v>
      </c>
      <c r="Q46" s="55">
        <v>3</v>
      </c>
      <c r="R46" s="55">
        <v>4</v>
      </c>
      <c r="S46" s="55">
        <v>4</v>
      </c>
      <c r="T46" s="55">
        <v>4</v>
      </c>
      <c r="U46" s="55">
        <v>3</v>
      </c>
      <c r="V46" s="55">
        <v>3</v>
      </c>
      <c r="W46" s="56">
        <v>2</v>
      </c>
      <c r="X46" s="56">
        <v>2</v>
      </c>
      <c r="Y46" s="56">
        <v>1</v>
      </c>
      <c r="Z46" s="56">
        <v>2</v>
      </c>
      <c r="AA46" s="56">
        <v>3</v>
      </c>
      <c r="AB46" s="57">
        <f t="shared" si="0"/>
        <v>84</v>
      </c>
    </row>
    <row r="47" spans="1:28" x14ac:dyDescent="0.35">
      <c r="A47" s="52">
        <v>17</v>
      </c>
      <c r="B47" s="53">
        <v>3</v>
      </c>
      <c r="C47" s="53">
        <v>3</v>
      </c>
      <c r="D47" s="53">
        <v>3</v>
      </c>
      <c r="E47" s="53">
        <v>3</v>
      </c>
      <c r="F47" s="53">
        <v>4</v>
      </c>
      <c r="G47" s="53">
        <v>4</v>
      </c>
      <c r="H47" s="53">
        <v>3</v>
      </c>
      <c r="I47" s="53">
        <v>4</v>
      </c>
      <c r="J47" s="53">
        <v>3</v>
      </c>
      <c r="K47" s="53">
        <v>3</v>
      </c>
      <c r="L47" s="54">
        <v>4</v>
      </c>
      <c r="M47" s="54">
        <v>5</v>
      </c>
      <c r="N47" s="54">
        <v>4</v>
      </c>
      <c r="O47" s="54">
        <v>5</v>
      </c>
      <c r="P47" s="54">
        <v>5</v>
      </c>
      <c r="Q47" s="55">
        <v>3</v>
      </c>
      <c r="R47" s="55">
        <v>3</v>
      </c>
      <c r="S47" s="55">
        <v>4</v>
      </c>
      <c r="T47" s="55">
        <v>4</v>
      </c>
      <c r="U47" s="55">
        <v>5</v>
      </c>
      <c r="V47" s="55">
        <v>3</v>
      </c>
      <c r="W47" s="56">
        <v>3</v>
      </c>
      <c r="X47" s="56">
        <v>3</v>
      </c>
      <c r="Y47" s="56">
        <v>3</v>
      </c>
      <c r="Z47" s="56">
        <v>3</v>
      </c>
      <c r="AA47" s="56">
        <v>3</v>
      </c>
      <c r="AB47" s="57">
        <f t="shared" si="0"/>
        <v>93</v>
      </c>
    </row>
    <row r="48" spans="1:28" x14ac:dyDescent="0.35">
      <c r="A48" s="52">
        <v>19</v>
      </c>
      <c r="B48" s="53">
        <v>1</v>
      </c>
      <c r="C48" s="53">
        <v>1</v>
      </c>
      <c r="D48" s="53">
        <v>3</v>
      </c>
      <c r="E48" s="53">
        <v>3</v>
      </c>
      <c r="F48" s="53">
        <v>3</v>
      </c>
      <c r="G48" s="53">
        <v>3</v>
      </c>
      <c r="H48" s="53">
        <v>3</v>
      </c>
      <c r="I48" s="53">
        <v>3</v>
      </c>
      <c r="J48" s="53">
        <v>3</v>
      </c>
      <c r="K48" s="53">
        <v>3</v>
      </c>
      <c r="L48" s="54">
        <v>3</v>
      </c>
      <c r="M48" s="54">
        <v>3</v>
      </c>
      <c r="N48" s="54">
        <v>3</v>
      </c>
      <c r="O48" s="54">
        <v>3</v>
      </c>
      <c r="P48" s="54">
        <v>3</v>
      </c>
      <c r="Q48" s="55">
        <v>4</v>
      </c>
      <c r="R48" s="55">
        <v>4</v>
      </c>
      <c r="S48" s="55">
        <v>5</v>
      </c>
      <c r="T48" s="55">
        <v>3</v>
      </c>
      <c r="U48" s="55">
        <v>5</v>
      </c>
      <c r="V48" s="55">
        <v>3</v>
      </c>
      <c r="W48" s="56">
        <v>3</v>
      </c>
      <c r="X48" s="56">
        <v>3</v>
      </c>
      <c r="Y48" s="56">
        <v>3</v>
      </c>
      <c r="Z48" s="56">
        <v>4</v>
      </c>
      <c r="AA48" s="56">
        <v>3</v>
      </c>
      <c r="AB48" s="57">
        <f t="shared" si="0"/>
        <v>81</v>
      </c>
    </row>
    <row r="49" spans="1:28" x14ac:dyDescent="0.35">
      <c r="A49" s="52">
        <v>20</v>
      </c>
      <c r="B49" s="53">
        <v>3</v>
      </c>
      <c r="C49" s="53">
        <v>3</v>
      </c>
      <c r="D49" s="53">
        <v>3</v>
      </c>
      <c r="E49" s="53">
        <v>4</v>
      </c>
      <c r="F49" s="53">
        <v>3</v>
      </c>
      <c r="G49" s="53">
        <v>4</v>
      </c>
      <c r="H49" s="53">
        <v>4</v>
      </c>
      <c r="I49" s="53">
        <v>5</v>
      </c>
      <c r="J49" s="53">
        <v>2</v>
      </c>
      <c r="K49" s="53">
        <v>3</v>
      </c>
      <c r="L49" s="54">
        <v>4</v>
      </c>
      <c r="M49" s="54">
        <v>5</v>
      </c>
      <c r="N49" s="54">
        <v>4</v>
      </c>
      <c r="O49" s="54">
        <v>4</v>
      </c>
      <c r="P49" s="54">
        <v>3</v>
      </c>
      <c r="Q49" s="55">
        <v>2</v>
      </c>
      <c r="R49" s="55">
        <v>2</v>
      </c>
      <c r="S49" s="55">
        <v>4</v>
      </c>
      <c r="T49" s="55">
        <v>5</v>
      </c>
      <c r="U49" s="55">
        <v>5</v>
      </c>
      <c r="V49" s="55">
        <v>3</v>
      </c>
      <c r="W49" s="56">
        <v>2</v>
      </c>
      <c r="X49" s="56">
        <v>3</v>
      </c>
      <c r="Y49" s="56">
        <v>3</v>
      </c>
      <c r="Z49" s="56">
        <v>3</v>
      </c>
      <c r="AA49" s="56">
        <v>2</v>
      </c>
      <c r="AB49" s="57">
        <f t="shared" si="0"/>
        <v>88</v>
      </c>
    </row>
    <row r="50" spans="1:28" x14ac:dyDescent="0.35">
      <c r="A50" s="52">
        <v>21</v>
      </c>
      <c r="B50" s="53">
        <v>4</v>
      </c>
      <c r="C50" s="53">
        <v>3</v>
      </c>
      <c r="D50" s="53">
        <v>3</v>
      </c>
      <c r="E50" s="53">
        <v>2</v>
      </c>
      <c r="F50" s="53">
        <v>2</v>
      </c>
      <c r="G50" s="53">
        <v>4</v>
      </c>
      <c r="H50" s="53">
        <v>5</v>
      </c>
      <c r="I50" s="53">
        <v>5</v>
      </c>
      <c r="J50" s="53">
        <v>4</v>
      </c>
      <c r="K50" s="53">
        <v>3</v>
      </c>
      <c r="L50" s="54">
        <v>4</v>
      </c>
      <c r="M50" s="54">
        <v>5</v>
      </c>
      <c r="N50" s="54">
        <v>4</v>
      </c>
      <c r="O50" s="54">
        <v>5</v>
      </c>
      <c r="P50" s="54">
        <v>4</v>
      </c>
      <c r="Q50" s="55">
        <v>4</v>
      </c>
      <c r="R50" s="55">
        <v>4</v>
      </c>
      <c r="S50" s="55">
        <v>4</v>
      </c>
      <c r="T50" s="55">
        <v>3</v>
      </c>
      <c r="U50" s="55">
        <v>5</v>
      </c>
      <c r="V50" s="55">
        <v>5</v>
      </c>
      <c r="W50" s="56">
        <v>2</v>
      </c>
      <c r="X50" s="56">
        <v>2</v>
      </c>
      <c r="Y50" s="56">
        <v>1</v>
      </c>
      <c r="Z50" s="56">
        <v>2</v>
      </c>
      <c r="AA50" s="56">
        <v>2</v>
      </c>
      <c r="AB50" s="57">
        <f t="shared" si="0"/>
        <v>91</v>
      </c>
    </row>
    <row r="51" spans="1:28" x14ac:dyDescent="0.35">
      <c r="A51" s="52">
        <v>22</v>
      </c>
      <c r="B51" s="53">
        <v>3</v>
      </c>
      <c r="C51" s="53">
        <v>3</v>
      </c>
      <c r="D51" s="53">
        <v>2</v>
      </c>
      <c r="E51" s="53">
        <v>3</v>
      </c>
      <c r="F51" s="53">
        <v>4</v>
      </c>
      <c r="G51" s="53">
        <v>3</v>
      </c>
      <c r="H51" s="53">
        <v>4</v>
      </c>
      <c r="I51" s="53">
        <v>3</v>
      </c>
      <c r="J51" s="53">
        <v>3</v>
      </c>
      <c r="K51" s="53">
        <v>3</v>
      </c>
      <c r="L51" s="54">
        <v>5</v>
      </c>
      <c r="M51" s="54">
        <v>4</v>
      </c>
      <c r="N51" s="54">
        <v>5</v>
      </c>
      <c r="O51" s="54">
        <v>4</v>
      </c>
      <c r="P51" s="54">
        <v>3</v>
      </c>
      <c r="Q51" s="55">
        <v>4</v>
      </c>
      <c r="R51" s="55">
        <v>4</v>
      </c>
      <c r="S51" s="55">
        <v>4</v>
      </c>
      <c r="T51" s="55">
        <v>3</v>
      </c>
      <c r="U51" s="55">
        <v>4</v>
      </c>
      <c r="V51" s="55">
        <v>2</v>
      </c>
      <c r="W51" s="56">
        <v>3</v>
      </c>
      <c r="X51" s="56">
        <v>3</v>
      </c>
      <c r="Y51" s="56">
        <v>3</v>
      </c>
      <c r="Z51" s="56">
        <v>3</v>
      </c>
      <c r="AA51" s="56">
        <v>4</v>
      </c>
      <c r="AB51" s="57">
        <f t="shared" si="0"/>
        <v>89</v>
      </c>
    </row>
    <row r="52" spans="1:28" x14ac:dyDescent="0.35">
      <c r="A52" s="52">
        <v>23</v>
      </c>
      <c r="B52" s="53">
        <v>2</v>
      </c>
      <c r="C52" s="53">
        <v>1</v>
      </c>
      <c r="D52" s="53">
        <v>1</v>
      </c>
      <c r="E52" s="53">
        <v>3</v>
      </c>
      <c r="F52" s="53">
        <v>3</v>
      </c>
      <c r="G52" s="53">
        <v>3</v>
      </c>
      <c r="H52" s="53">
        <v>3</v>
      </c>
      <c r="I52" s="53">
        <v>1</v>
      </c>
      <c r="J52" s="53">
        <v>2</v>
      </c>
      <c r="K52" s="53">
        <v>3</v>
      </c>
      <c r="L52" s="54">
        <v>3</v>
      </c>
      <c r="M52" s="54">
        <v>4</v>
      </c>
      <c r="N52" s="54">
        <v>4</v>
      </c>
      <c r="O52" s="54">
        <v>3</v>
      </c>
      <c r="P52" s="54">
        <v>3</v>
      </c>
      <c r="Q52" s="55">
        <v>3</v>
      </c>
      <c r="R52" s="55">
        <v>3</v>
      </c>
      <c r="S52" s="55">
        <v>4</v>
      </c>
      <c r="T52" s="55">
        <v>3</v>
      </c>
      <c r="U52" s="55">
        <v>4</v>
      </c>
      <c r="V52" s="55">
        <v>3</v>
      </c>
      <c r="W52" s="56">
        <v>1</v>
      </c>
      <c r="X52" s="56">
        <v>1</v>
      </c>
      <c r="Y52" s="56">
        <v>2</v>
      </c>
      <c r="Z52" s="56">
        <v>3</v>
      </c>
      <c r="AA52" s="56">
        <v>2</v>
      </c>
      <c r="AB52" s="57">
        <f t="shared" si="0"/>
        <v>68</v>
      </c>
    </row>
    <row r="53" spans="1:28" x14ac:dyDescent="0.35">
      <c r="A53" s="52">
        <v>24</v>
      </c>
      <c r="B53" s="53">
        <v>3</v>
      </c>
      <c r="C53" s="53">
        <v>2</v>
      </c>
      <c r="D53" s="53">
        <v>5</v>
      </c>
      <c r="E53" s="53">
        <v>1</v>
      </c>
      <c r="F53" s="53">
        <v>1</v>
      </c>
      <c r="G53" s="53">
        <v>3</v>
      </c>
      <c r="H53" s="53">
        <v>2</v>
      </c>
      <c r="I53" s="53">
        <v>1</v>
      </c>
      <c r="J53" s="53">
        <v>1</v>
      </c>
      <c r="K53" s="53">
        <v>3</v>
      </c>
      <c r="L53" s="54">
        <v>3</v>
      </c>
      <c r="M53" s="54">
        <v>3</v>
      </c>
      <c r="N53" s="54">
        <v>3</v>
      </c>
      <c r="O53" s="54">
        <v>2</v>
      </c>
      <c r="P53" s="54">
        <v>1</v>
      </c>
      <c r="Q53" s="55">
        <v>3</v>
      </c>
      <c r="R53" s="55">
        <v>4</v>
      </c>
      <c r="S53" s="55">
        <v>1</v>
      </c>
      <c r="T53" s="55">
        <v>3</v>
      </c>
      <c r="U53" s="55">
        <v>2</v>
      </c>
      <c r="V53" s="55">
        <v>1</v>
      </c>
      <c r="W53" s="56">
        <v>1</v>
      </c>
      <c r="X53" s="56">
        <v>1</v>
      </c>
      <c r="Y53" s="56">
        <v>2</v>
      </c>
      <c r="Z53" s="56">
        <v>1</v>
      </c>
      <c r="AA53" s="56">
        <v>1</v>
      </c>
      <c r="AB53" s="57">
        <f t="shared" si="0"/>
        <v>54</v>
      </c>
    </row>
    <row r="54" spans="1:28" x14ac:dyDescent="0.35">
      <c r="A54" s="52">
        <v>27</v>
      </c>
      <c r="B54" s="53">
        <v>3</v>
      </c>
      <c r="C54" s="53">
        <v>2</v>
      </c>
      <c r="D54" s="53">
        <v>2</v>
      </c>
      <c r="E54" s="53">
        <v>3</v>
      </c>
      <c r="F54" s="53">
        <v>3</v>
      </c>
      <c r="G54" s="53">
        <v>4</v>
      </c>
      <c r="H54" s="53">
        <v>4</v>
      </c>
      <c r="I54" s="53">
        <v>3</v>
      </c>
      <c r="J54" s="53">
        <v>3</v>
      </c>
      <c r="K54" s="53">
        <v>3</v>
      </c>
      <c r="L54" s="54">
        <v>3</v>
      </c>
      <c r="M54" s="54">
        <v>4</v>
      </c>
      <c r="N54" s="54">
        <v>4</v>
      </c>
      <c r="O54" s="54">
        <v>3</v>
      </c>
      <c r="P54" s="54">
        <v>3</v>
      </c>
      <c r="Q54" s="55">
        <v>3</v>
      </c>
      <c r="R54" s="55">
        <v>3</v>
      </c>
      <c r="S54" s="55">
        <v>3</v>
      </c>
      <c r="T54" s="55">
        <v>4</v>
      </c>
      <c r="U54" s="55">
        <v>4</v>
      </c>
      <c r="V54" s="55">
        <v>3</v>
      </c>
      <c r="W54" s="56">
        <v>2</v>
      </c>
      <c r="X54" s="56">
        <v>2</v>
      </c>
      <c r="Y54" s="56">
        <v>2</v>
      </c>
      <c r="Z54" s="56">
        <v>3</v>
      </c>
      <c r="AA54" s="56">
        <v>2</v>
      </c>
      <c r="AB54" s="57">
        <f t="shared" si="0"/>
        <v>78</v>
      </c>
    </row>
    <row r="55" spans="1:28" x14ac:dyDescent="0.35">
      <c r="A55" s="52">
        <v>28</v>
      </c>
      <c r="B55" s="53">
        <v>3</v>
      </c>
      <c r="C55" s="53">
        <v>2</v>
      </c>
      <c r="D55" s="53">
        <v>3</v>
      </c>
      <c r="E55" s="53">
        <v>4</v>
      </c>
      <c r="F55" s="53">
        <v>2</v>
      </c>
      <c r="G55" s="53">
        <v>4</v>
      </c>
      <c r="H55" s="53">
        <v>5</v>
      </c>
      <c r="I55" s="53">
        <v>4</v>
      </c>
      <c r="J55" s="53">
        <v>3</v>
      </c>
      <c r="K55" s="53">
        <v>3</v>
      </c>
      <c r="L55" s="54">
        <v>4</v>
      </c>
      <c r="M55" s="54">
        <v>5</v>
      </c>
      <c r="N55" s="54">
        <v>4</v>
      </c>
      <c r="O55" s="54">
        <v>3</v>
      </c>
      <c r="P55" s="54">
        <v>3</v>
      </c>
      <c r="Q55" s="55">
        <v>3</v>
      </c>
      <c r="R55" s="55">
        <v>3</v>
      </c>
      <c r="S55" s="55">
        <v>4</v>
      </c>
      <c r="T55" s="55">
        <v>3</v>
      </c>
      <c r="U55" s="55">
        <v>5</v>
      </c>
      <c r="V55" s="55">
        <v>3</v>
      </c>
      <c r="W55" s="56">
        <v>3</v>
      </c>
      <c r="X55" s="56">
        <v>3</v>
      </c>
      <c r="Y55" s="56">
        <v>2</v>
      </c>
      <c r="Z55" s="56">
        <v>2</v>
      </c>
      <c r="AA55" s="56">
        <v>3</v>
      </c>
      <c r="AB55" s="57">
        <f t="shared" si="0"/>
        <v>86</v>
      </c>
    </row>
    <row r="56" spans="1:28" x14ac:dyDescent="0.35">
      <c r="A56" s="52">
        <v>30</v>
      </c>
      <c r="B56" s="53">
        <v>3</v>
      </c>
      <c r="C56" s="53">
        <v>3</v>
      </c>
      <c r="D56" s="59"/>
      <c r="E56" s="53">
        <v>2</v>
      </c>
      <c r="F56" s="53">
        <v>4</v>
      </c>
      <c r="G56" s="53">
        <v>5</v>
      </c>
      <c r="H56" s="53">
        <v>3</v>
      </c>
      <c r="I56" s="53">
        <v>4</v>
      </c>
      <c r="J56" s="53">
        <v>3</v>
      </c>
      <c r="K56" s="53">
        <v>2</v>
      </c>
      <c r="L56" s="54">
        <v>4</v>
      </c>
      <c r="M56" s="54">
        <v>5</v>
      </c>
      <c r="N56" s="54">
        <v>4</v>
      </c>
      <c r="O56" s="54">
        <v>3</v>
      </c>
      <c r="P56" s="54">
        <v>4</v>
      </c>
      <c r="Q56" s="55">
        <v>3</v>
      </c>
      <c r="R56" s="55">
        <v>4</v>
      </c>
      <c r="S56" s="55">
        <v>3</v>
      </c>
      <c r="T56" s="55">
        <v>4</v>
      </c>
      <c r="U56" s="55">
        <v>4</v>
      </c>
      <c r="V56" s="55">
        <v>3</v>
      </c>
      <c r="W56" s="56">
        <v>3</v>
      </c>
      <c r="X56" s="56">
        <v>3</v>
      </c>
      <c r="Y56" s="56">
        <v>3</v>
      </c>
      <c r="Z56" s="56">
        <v>3</v>
      </c>
      <c r="AA56" s="56">
        <v>4</v>
      </c>
      <c r="AB56" s="57">
        <f t="shared" si="0"/>
        <v>86</v>
      </c>
    </row>
    <row r="57" spans="1:28" x14ac:dyDescent="0.35">
      <c r="A57" s="52">
        <v>33</v>
      </c>
      <c r="B57" s="53">
        <v>2</v>
      </c>
      <c r="C57" s="53">
        <v>3</v>
      </c>
      <c r="D57" s="53">
        <v>3</v>
      </c>
      <c r="E57" s="53">
        <v>3</v>
      </c>
      <c r="F57" s="53">
        <v>3</v>
      </c>
      <c r="G57" s="53">
        <v>3</v>
      </c>
      <c r="H57" s="53">
        <v>3</v>
      </c>
      <c r="I57" s="53">
        <v>3</v>
      </c>
      <c r="J57" s="53">
        <v>3</v>
      </c>
      <c r="K57" s="53">
        <v>3</v>
      </c>
      <c r="L57" s="54">
        <v>3</v>
      </c>
      <c r="M57" s="54">
        <v>3</v>
      </c>
      <c r="N57" s="54">
        <v>3</v>
      </c>
      <c r="O57" s="54">
        <v>3</v>
      </c>
      <c r="P57" s="54">
        <v>3</v>
      </c>
      <c r="Q57" s="55">
        <v>4</v>
      </c>
      <c r="R57" s="55">
        <v>3</v>
      </c>
      <c r="S57" s="55">
        <v>3</v>
      </c>
      <c r="T57" s="55">
        <v>4</v>
      </c>
      <c r="U57" s="55">
        <v>3</v>
      </c>
      <c r="V57" s="55">
        <v>2</v>
      </c>
      <c r="W57" s="56">
        <v>3</v>
      </c>
      <c r="X57" s="56">
        <v>3</v>
      </c>
      <c r="Y57" s="56">
        <v>3</v>
      </c>
      <c r="Z57" s="56">
        <v>3</v>
      </c>
      <c r="AA57" s="56">
        <v>2</v>
      </c>
      <c r="AB57" s="57">
        <f t="shared" si="0"/>
        <v>77</v>
      </c>
    </row>
    <row r="58" spans="1:28" x14ac:dyDescent="0.35">
      <c r="A58" s="52">
        <v>34</v>
      </c>
      <c r="B58" s="53">
        <v>3</v>
      </c>
      <c r="C58" s="53">
        <v>4</v>
      </c>
      <c r="D58" s="53">
        <v>3</v>
      </c>
      <c r="E58" s="53">
        <v>1</v>
      </c>
      <c r="F58" s="53">
        <v>1</v>
      </c>
      <c r="G58" s="53">
        <v>3</v>
      </c>
      <c r="H58" s="53">
        <v>2</v>
      </c>
      <c r="I58" s="53">
        <v>1</v>
      </c>
      <c r="J58" s="53">
        <v>1</v>
      </c>
      <c r="K58" s="53">
        <v>3</v>
      </c>
      <c r="L58" s="54">
        <v>3</v>
      </c>
      <c r="M58" s="54">
        <v>3</v>
      </c>
      <c r="N58" s="54">
        <v>4</v>
      </c>
      <c r="O58" s="54">
        <v>5</v>
      </c>
      <c r="P58" s="54">
        <v>1</v>
      </c>
      <c r="Q58" s="55">
        <v>3</v>
      </c>
      <c r="R58" s="55">
        <v>4</v>
      </c>
      <c r="S58" s="55">
        <v>1</v>
      </c>
      <c r="T58" s="55">
        <v>3</v>
      </c>
      <c r="U58" s="55">
        <v>4</v>
      </c>
      <c r="V58" s="55">
        <v>1</v>
      </c>
      <c r="W58" s="56">
        <v>1</v>
      </c>
      <c r="X58" s="56">
        <v>1</v>
      </c>
      <c r="Y58" s="56">
        <v>3</v>
      </c>
      <c r="Z58" s="56">
        <v>4</v>
      </c>
      <c r="AA58" s="56">
        <v>1</v>
      </c>
      <c r="AB58" s="57">
        <f t="shared" si="0"/>
        <v>64</v>
      </c>
    </row>
    <row r="59" spans="1:28" x14ac:dyDescent="0.35">
      <c r="A59" s="52" t="s">
        <v>16</v>
      </c>
      <c r="B59" s="53">
        <v>3</v>
      </c>
      <c r="C59" s="53">
        <v>3</v>
      </c>
      <c r="D59" s="53">
        <v>3</v>
      </c>
      <c r="E59" s="53">
        <v>5</v>
      </c>
      <c r="F59" s="53">
        <v>3</v>
      </c>
      <c r="G59" s="53">
        <v>5</v>
      </c>
      <c r="H59" s="53">
        <v>4</v>
      </c>
      <c r="I59" s="53">
        <v>4</v>
      </c>
      <c r="J59" s="53">
        <v>4</v>
      </c>
      <c r="K59" s="53">
        <v>4</v>
      </c>
      <c r="L59" s="54">
        <v>5</v>
      </c>
      <c r="M59" s="54">
        <v>5</v>
      </c>
      <c r="N59" s="54">
        <v>5</v>
      </c>
      <c r="O59" s="54">
        <v>4</v>
      </c>
      <c r="P59" s="54">
        <v>5</v>
      </c>
      <c r="Q59" s="55">
        <v>4</v>
      </c>
      <c r="R59" s="55">
        <v>5</v>
      </c>
      <c r="S59" s="55">
        <v>4</v>
      </c>
      <c r="T59" s="55">
        <v>4</v>
      </c>
      <c r="U59" s="55">
        <v>4</v>
      </c>
      <c r="V59" s="55">
        <v>4</v>
      </c>
      <c r="W59" s="56">
        <v>3</v>
      </c>
      <c r="X59" s="56">
        <v>2</v>
      </c>
      <c r="Y59" s="56">
        <v>3</v>
      </c>
      <c r="Z59" s="56">
        <v>3</v>
      </c>
      <c r="AA59" s="56">
        <v>4</v>
      </c>
      <c r="AB59" s="57">
        <f t="shared" si="0"/>
        <v>102</v>
      </c>
    </row>
    <row r="60" spans="1:28" x14ac:dyDescent="0.35">
      <c r="A60" s="52" t="s">
        <v>15</v>
      </c>
      <c r="B60" s="53">
        <v>3</v>
      </c>
      <c r="C60" s="53">
        <v>2</v>
      </c>
      <c r="D60" s="53">
        <v>2</v>
      </c>
      <c r="E60" s="53">
        <v>3</v>
      </c>
      <c r="F60" s="53">
        <v>3</v>
      </c>
      <c r="G60" s="53">
        <v>4</v>
      </c>
      <c r="H60" s="53">
        <v>3</v>
      </c>
      <c r="I60" s="53">
        <v>4</v>
      </c>
      <c r="J60" s="53">
        <v>2</v>
      </c>
      <c r="K60" s="53">
        <v>3</v>
      </c>
      <c r="L60" s="54">
        <v>4</v>
      </c>
      <c r="M60" s="54">
        <v>4</v>
      </c>
      <c r="N60" s="54">
        <v>3</v>
      </c>
      <c r="O60" s="54">
        <v>3</v>
      </c>
      <c r="P60" s="54">
        <v>4</v>
      </c>
      <c r="Q60" s="55">
        <v>3</v>
      </c>
      <c r="R60" s="55">
        <v>3</v>
      </c>
      <c r="S60" s="55">
        <v>2</v>
      </c>
      <c r="T60" s="55">
        <v>3</v>
      </c>
      <c r="U60" s="55">
        <v>4</v>
      </c>
      <c r="V60" s="55">
        <v>3</v>
      </c>
      <c r="W60" s="56">
        <v>2</v>
      </c>
      <c r="X60" s="56">
        <v>2</v>
      </c>
      <c r="Y60" s="56">
        <v>2</v>
      </c>
      <c r="Z60" s="56">
        <v>3</v>
      </c>
      <c r="AA60" s="56">
        <v>3</v>
      </c>
      <c r="AB60" s="57">
        <f t="shared" ref="AB60" si="1">SUM(B60:AA60)</f>
        <v>77</v>
      </c>
    </row>
    <row r="62" spans="1:28" x14ac:dyDescent="0.35">
      <c r="A62" s="98" t="s">
        <v>21</v>
      </c>
      <c r="B62" s="97">
        <f>SUM(B1:B60)</f>
        <v>181</v>
      </c>
      <c r="C62" s="97">
        <f t="shared" ref="C62:AA62" si="2">SUM(C1:C60)</f>
        <v>171</v>
      </c>
      <c r="D62" s="97">
        <f t="shared" si="2"/>
        <v>156</v>
      </c>
      <c r="E62" s="97">
        <f t="shared" si="2"/>
        <v>194</v>
      </c>
      <c r="F62" s="97">
        <f t="shared" si="2"/>
        <v>183</v>
      </c>
      <c r="G62" s="97">
        <f t="shared" si="2"/>
        <v>230</v>
      </c>
      <c r="H62" s="97">
        <f t="shared" si="2"/>
        <v>209</v>
      </c>
      <c r="I62" s="97">
        <f t="shared" si="2"/>
        <v>234</v>
      </c>
      <c r="J62" s="97">
        <f t="shared" si="2"/>
        <v>167</v>
      </c>
      <c r="K62" s="97">
        <f t="shared" si="2"/>
        <v>176</v>
      </c>
      <c r="L62" s="101">
        <f t="shared" si="2"/>
        <v>229</v>
      </c>
      <c r="M62" s="101">
        <f t="shared" si="2"/>
        <v>239</v>
      </c>
      <c r="N62" s="101">
        <f t="shared" si="2"/>
        <v>244</v>
      </c>
      <c r="O62" s="101">
        <f t="shared" si="2"/>
        <v>208</v>
      </c>
      <c r="P62" s="101">
        <f t="shared" si="2"/>
        <v>218</v>
      </c>
      <c r="Q62" s="103">
        <f t="shared" si="2"/>
        <v>205</v>
      </c>
      <c r="R62" s="103">
        <f t="shared" si="2"/>
        <v>208</v>
      </c>
      <c r="S62" s="103">
        <f t="shared" si="2"/>
        <v>211</v>
      </c>
      <c r="T62" s="103">
        <f t="shared" si="2"/>
        <v>226</v>
      </c>
      <c r="U62" s="103">
        <f t="shared" si="2"/>
        <v>249</v>
      </c>
      <c r="V62" s="103">
        <f t="shared" si="2"/>
        <v>187</v>
      </c>
      <c r="W62" s="102">
        <f t="shared" si="2"/>
        <v>144</v>
      </c>
      <c r="X62" s="102">
        <f t="shared" si="2"/>
        <v>141</v>
      </c>
      <c r="Y62" s="102">
        <f t="shared" si="2"/>
        <v>154</v>
      </c>
      <c r="Z62" s="102">
        <f t="shared" si="2"/>
        <v>165</v>
      </c>
      <c r="AA62" s="102">
        <f t="shared" si="2"/>
        <v>165</v>
      </c>
    </row>
    <row r="63" spans="1:28" x14ac:dyDescent="0.35">
      <c r="A63" s="98"/>
      <c r="B63" s="99" t="s">
        <v>22</v>
      </c>
      <c r="C63" s="99">
        <f>SUM(B62:K62)</f>
        <v>1901</v>
      </c>
      <c r="L63" s="99" t="s">
        <v>23</v>
      </c>
      <c r="M63" s="99">
        <f>SUM(L62:P62)</f>
        <v>1138</v>
      </c>
      <c r="Q63" s="99" t="s">
        <v>24</v>
      </c>
      <c r="R63" s="99">
        <f>SUM(Q62:V62)</f>
        <v>1286</v>
      </c>
      <c r="W63" s="99" t="s">
        <v>25</v>
      </c>
      <c r="X63" s="99">
        <f>SUM(W62:AA62)</f>
        <v>769</v>
      </c>
    </row>
    <row r="64" spans="1:28" x14ac:dyDescent="0.35">
      <c r="C64" t="s">
        <v>31</v>
      </c>
      <c r="M64" t="s">
        <v>30</v>
      </c>
      <c r="R64" t="s">
        <v>32</v>
      </c>
      <c r="X64" t="s">
        <v>30</v>
      </c>
    </row>
    <row r="65" spans="1:24" x14ac:dyDescent="0.35">
      <c r="A65" t="s">
        <v>29</v>
      </c>
      <c r="B65" t="s">
        <v>22</v>
      </c>
      <c r="C65">
        <v>3000</v>
      </c>
      <c r="L65" t="s">
        <v>23</v>
      </c>
      <c r="M65">
        <v>1500</v>
      </c>
      <c r="Q65" t="s">
        <v>24</v>
      </c>
      <c r="R65">
        <v>1800</v>
      </c>
      <c r="W65" t="s">
        <v>25</v>
      </c>
      <c r="X65">
        <v>1500</v>
      </c>
    </row>
    <row r="67" spans="1:24" x14ac:dyDescent="0.35">
      <c r="C67" t="s">
        <v>33</v>
      </c>
      <c r="M67" t="s">
        <v>34</v>
      </c>
      <c r="R67" t="s">
        <v>35</v>
      </c>
      <c r="X67" t="s">
        <v>36</v>
      </c>
    </row>
    <row r="69" spans="1:24" x14ac:dyDescent="0.35">
      <c r="C69">
        <v>63.37</v>
      </c>
      <c r="M69">
        <v>75.87</v>
      </c>
      <c r="R69">
        <v>71.44</v>
      </c>
      <c r="X69">
        <v>51.27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tabSelected="1" topLeftCell="A46" zoomScale="72" zoomScaleNormal="72" workbookViewId="0">
      <selection activeCell="D75" sqref="D75"/>
    </sheetView>
  </sheetViews>
  <sheetFormatPr defaultColWidth="5.6328125" defaultRowHeight="14.5" x14ac:dyDescent="0.35"/>
  <cols>
    <col min="28" max="28" width="10.08984375" customWidth="1"/>
  </cols>
  <sheetData>
    <row r="1" spans="1:28" x14ac:dyDescent="0.35">
      <c r="A1" s="3">
        <v>2</v>
      </c>
      <c r="B1" s="60">
        <v>3</v>
      </c>
      <c r="C1" s="60">
        <v>3</v>
      </c>
      <c r="D1" s="60">
        <v>2</v>
      </c>
      <c r="E1" s="60">
        <v>3</v>
      </c>
      <c r="F1" s="60">
        <v>4</v>
      </c>
      <c r="G1" s="60">
        <v>4</v>
      </c>
      <c r="H1" s="60">
        <v>3</v>
      </c>
      <c r="I1" s="60">
        <v>4</v>
      </c>
      <c r="J1" s="60">
        <v>3</v>
      </c>
      <c r="K1" s="60">
        <v>3</v>
      </c>
      <c r="L1" s="61">
        <v>4</v>
      </c>
      <c r="M1" s="61">
        <v>5</v>
      </c>
      <c r="N1" s="61">
        <v>4</v>
      </c>
      <c r="O1" s="61">
        <v>4</v>
      </c>
      <c r="P1" s="61">
        <v>4</v>
      </c>
      <c r="Q1" s="62">
        <v>4</v>
      </c>
      <c r="R1" s="62">
        <v>3</v>
      </c>
      <c r="S1" s="62">
        <v>4</v>
      </c>
      <c r="T1" s="62">
        <v>5</v>
      </c>
      <c r="U1" s="62">
        <v>4</v>
      </c>
      <c r="V1" s="62">
        <v>3</v>
      </c>
      <c r="W1" s="63">
        <v>3</v>
      </c>
      <c r="X1" s="63">
        <v>3</v>
      </c>
      <c r="Y1" s="63">
        <v>4</v>
      </c>
      <c r="Z1" s="63">
        <v>3</v>
      </c>
      <c r="AA1" s="63">
        <v>3</v>
      </c>
      <c r="AB1" s="11">
        <f t="shared" ref="AB1:AB38" si="0">SUM(B1:AA1)</f>
        <v>92</v>
      </c>
    </row>
    <row r="2" spans="1:28" x14ac:dyDescent="0.35">
      <c r="A2" s="3">
        <v>12</v>
      </c>
      <c r="B2" s="60">
        <v>4</v>
      </c>
      <c r="C2" s="60">
        <v>3</v>
      </c>
      <c r="D2" s="60">
        <v>3</v>
      </c>
      <c r="E2" s="60">
        <v>4</v>
      </c>
      <c r="F2" s="60">
        <v>4</v>
      </c>
      <c r="G2" s="60">
        <v>5</v>
      </c>
      <c r="H2" s="60">
        <v>4</v>
      </c>
      <c r="I2" s="60">
        <v>5</v>
      </c>
      <c r="J2" s="60">
        <v>4</v>
      </c>
      <c r="K2" s="60">
        <v>3</v>
      </c>
      <c r="L2" s="61">
        <v>4</v>
      </c>
      <c r="M2" s="61">
        <v>5</v>
      </c>
      <c r="N2" s="61">
        <v>4</v>
      </c>
      <c r="O2" s="61">
        <v>5</v>
      </c>
      <c r="P2" s="61">
        <v>4</v>
      </c>
      <c r="Q2" s="62">
        <v>4</v>
      </c>
      <c r="R2" s="62">
        <v>4</v>
      </c>
      <c r="S2" s="62">
        <v>5</v>
      </c>
      <c r="T2" s="62">
        <v>4</v>
      </c>
      <c r="U2" s="62">
        <v>5</v>
      </c>
      <c r="V2" s="62">
        <v>4</v>
      </c>
      <c r="W2" s="63">
        <v>4</v>
      </c>
      <c r="X2" s="63">
        <v>3</v>
      </c>
      <c r="Y2" s="63">
        <v>3</v>
      </c>
      <c r="Z2" s="63">
        <v>3</v>
      </c>
      <c r="AA2" s="63">
        <v>4</v>
      </c>
      <c r="AB2" s="11">
        <f t="shared" si="0"/>
        <v>104</v>
      </c>
    </row>
    <row r="3" spans="1:28" x14ac:dyDescent="0.35">
      <c r="A3" s="3">
        <v>14</v>
      </c>
      <c r="B3" s="60">
        <v>3</v>
      </c>
      <c r="C3" s="60">
        <v>4</v>
      </c>
      <c r="D3" s="60">
        <v>4</v>
      </c>
      <c r="E3" s="60">
        <v>3</v>
      </c>
      <c r="F3" s="60">
        <v>4</v>
      </c>
      <c r="G3" s="60">
        <v>4</v>
      </c>
      <c r="H3" s="60">
        <v>4</v>
      </c>
      <c r="I3" s="60">
        <v>2</v>
      </c>
      <c r="J3" s="60">
        <v>4</v>
      </c>
      <c r="K3" s="60">
        <v>5</v>
      </c>
      <c r="L3" s="61">
        <v>4</v>
      </c>
      <c r="M3" s="61">
        <v>4</v>
      </c>
      <c r="N3" s="61">
        <v>3</v>
      </c>
      <c r="O3" s="61">
        <v>3</v>
      </c>
      <c r="P3" s="61">
        <v>4</v>
      </c>
      <c r="Q3" s="62">
        <v>5</v>
      </c>
      <c r="R3" s="62">
        <v>3</v>
      </c>
      <c r="S3" s="62">
        <v>4</v>
      </c>
      <c r="T3" s="62">
        <v>4</v>
      </c>
      <c r="U3" s="62">
        <v>3</v>
      </c>
      <c r="V3" s="62">
        <v>4</v>
      </c>
      <c r="W3" s="63">
        <v>3</v>
      </c>
      <c r="X3" s="63">
        <v>3</v>
      </c>
      <c r="Y3" s="63">
        <v>3</v>
      </c>
      <c r="Z3" s="63">
        <v>4</v>
      </c>
      <c r="AA3" s="63">
        <v>3</v>
      </c>
      <c r="AB3" s="11">
        <f t="shared" si="0"/>
        <v>94</v>
      </c>
    </row>
    <row r="4" spans="1:28" x14ac:dyDescent="0.35">
      <c r="A4" s="3">
        <v>15</v>
      </c>
      <c r="B4" s="60">
        <v>4</v>
      </c>
      <c r="C4" s="60">
        <v>3</v>
      </c>
      <c r="D4" s="60">
        <v>4</v>
      </c>
      <c r="E4" s="60">
        <v>4</v>
      </c>
      <c r="F4" s="60">
        <v>4</v>
      </c>
      <c r="G4" s="60">
        <v>5</v>
      </c>
      <c r="H4" s="60">
        <v>5</v>
      </c>
      <c r="I4" s="60">
        <v>4</v>
      </c>
      <c r="J4" s="60">
        <v>3</v>
      </c>
      <c r="K4" s="60">
        <v>4</v>
      </c>
      <c r="L4" s="61">
        <v>5</v>
      </c>
      <c r="M4" s="61">
        <v>5</v>
      </c>
      <c r="N4" s="61">
        <v>4</v>
      </c>
      <c r="O4" s="61">
        <v>5</v>
      </c>
      <c r="P4" s="61">
        <v>4</v>
      </c>
      <c r="Q4" s="62">
        <v>5</v>
      </c>
      <c r="R4" s="62">
        <v>4</v>
      </c>
      <c r="S4" s="62">
        <v>5</v>
      </c>
      <c r="T4" s="62">
        <v>3</v>
      </c>
      <c r="U4" s="62">
        <v>5</v>
      </c>
      <c r="V4" s="62">
        <v>4</v>
      </c>
      <c r="W4" s="63">
        <v>2</v>
      </c>
      <c r="X4" s="63">
        <v>1</v>
      </c>
      <c r="Y4" s="63">
        <v>2</v>
      </c>
      <c r="Z4" s="63">
        <v>2</v>
      </c>
      <c r="AA4" s="63">
        <v>2</v>
      </c>
      <c r="AB4" s="11">
        <f t="shared" si="0"/>
        <v>98</v>
      </c>
    </row>
    <row r="5" spans="1:28" x14ac:dyDescent="0.35">
      <c r="A5" s="3">
        <v>16</v>
      </c>
      <c r="B5" s="60">
        <v>3</v>
      </c>
      <c r="C5" s="60">
        <v>3</v>
      </c>
      <c r="D5" s="60">
        <v>2</v>
      </c>
      <c r="E5" s="60">
        <v>2</v>
      </c>
      <c r="F5" s="60">
        <v>3</v>
      </c>
      <c r="G5" s="60">
        <v>4</v>
      </c>
      <c r="H5" s="60">
        <v>3</v>
      </c>
      <c r="I5" s="60">
        <v>3</v>
      </c>
      <c r="J5" s="60">
        <v>2</v>
      </c>
      <c r="K5" s="60">
        <v>3</v>
      </c>
      <c r="L5" s="61">
        <v>5</v>
      </c>
      <c r="M5" s="61">
        <v>4</v>
      </c>
      <c r="N5" s="61">
        <v>4</v>
      </c>
      <c r="O5" s="61">
        <v>3</v>
      </c>
      <c r="P5" s="61">
        <v>3</v>
      </c>
      <c r="Q5" s="62">
        <v>3</v>
      </c>
      <c r="R5" s="62">
        <v>3</v>
      </c>
      <c r="S5" s="62">
        <v>4</v>
      </c>
      <c r="T5" s="62">
        <v>4</v>
      </c>
      <c r="U5" s="62">
        <v>5</v>
      </c>
      <c r="V5" s="62">
        <v>4</v>
      </c>
      <c r="W5" s="63">
        <v>2</v>
      </c>
      <c r="X5" s="63">
        <v>3</v>
      </c>
      <c r="Y5" s="63">
        <v>2</v>
      </c>
      <c r="Z5" s="63">
        <v>2</v>
      </c>
      <c r="AA5" s="63">
        <v>2</v>
      </c>
      <c r="AB5" s="11">
        <f t="shared" si="0"/>
        <v>81</v>
      </c>
    </row>
    <row r="6" spans="1:28" x14ac:dyDescent="0.35">
      <c r="A6" s="3">
        <v>17</v>
      </c>
      <c r="B6" s="60">
        <v>3</v>
      </c>
      <c r="C6" s="60">
        <v>4</v>
      </c>
      <c r="D6" s="60">
        <v>3</v>
      </c>
      <c r="E6" s="60">
        <v>4</v>
      </c>
      <c r="F6" s="60">
        <v>3</v>
      </c>
      <c r="G6" s="60">
        <v>4</v>
      </c>
      <c r="H6" s="60">
        <v>4</v>
      </c>
      <c r="I6" s="60">
        <v>5</v>
      </c>
      <c r="J6" s="60">
        <v>3</v>
      </c>
      <c r="K6" s="60">
        <v>4</v>
      </c>
      <c r="L6" s="61">
        <v>4</v>
      </c>
      <c r="M6" s="61">
        <v>4</v>
      </c>
      <c r="N6" s="61">
        <v>4</v>
      </c>
      <c r="O6" s="61">
        <v>4</v>
      </c>
      <c r="P6" s="61">
        <v>3</v>
      </c>
      <c r="Q6" s="62">
        <v>4</v>
      </c>
      <c r="R6" s="62">
        <v>4</v>
      </c>
      <c r="S6" s="62">
        <v>4</v>
      </c>
      <c r="T6" s="62">
        <v>4</v>
      </c>
      <c r="U6" s="62">
        <v>3</v>
      </c>
      <c r="V6" s="62">
        <v>4</v>
      </c>
      <c r="W6" s="63">
        <v>4</v>
      </c>
      <c r="X6" s="63">
        <v>4</v>
      </c>
      <c r="Y6" s="63">
        <v>4</v>
      </c>
      <c r="Z6" s="63">
        <v>4</v>
      </c>
      <c r="AA6" s="63">
        <v>3</v>
      </c>
      <c r="AB6" s="11">
        <f t="shared" si="0"/>
        <v>98</v>
      </c>
    </row>
    <row r="7" spans="1:28" x14ac:dyDescent="0.35">
      <c r="A7" s="3">
        <v>19</v>
      </c>
      <c r="B7" s="60">
        <v>3</v>
      </c>
      <c r="C7" s="60">
        <v>3</v>
      </c>
      <c r="D7" s="60">
        <v>2</v>
      </c>
      <c r="E7" s="60">
        <v>2</v>
      </c>
      <c r="F7" s="60">
        <v>1</v>
      </c>
      <c r="G7" s="60">
        <v>5</v>
      </c>
      <c r="H7" s="60">
        <v>5</v>
      </c>
      <c r="I7" s="60">
        <v>4</v>
      </c>
      <c r="J7" s="60">
        <v>2</v>
      </c>
      <c r="K7" s="60">
        <v>3</v>
      </c>
      <c r="L7" s="61">
        <v>4</v>
      </c>
      <c r="M7" s="61">
        <v>4</v>
      </c>
      <c r="N7" s="61">
        <v>4</v>
      </c>
      <c r="O7" s="61">
        <v>3</v>
      </c>
      <c r="P7" s="61">
        <v>5</v>
      </c>
      <c r="Q7" s="62">
        <v>4</v>
      </c>
      <c r="R7" s="62">
        <v>3</v>
      </c>
      <c r="S7" s="62">
        <v>3</v>
      </c>
      <c r="T7" s="62">
        <v>3</v>
      </c>
      <c r="U7" s="62">
        <v>5</v>
      </c>
      <c r="V7" s="62">
        <v>5</v>
      </c>
      <c r="W7" s="63">
        <v>2</v>
      </c>
      <c r="X7" s="63">
        <v>1</v>
      </c>
      <c r="Y7" s="63">
        <v>3</v>
      </c>
      <c r="Z7" s="63">
        <v>3</v>
      </c>
      <c r="AA7" s="63">
        <v>5</v>
      </c>
      <c r="AB7" s="11">
        <f t="shared" si="0"/>
        <v>87</v>
      </c>
    </row>
    <row r="8" spans="1:28" x14ac:dyDescent="0.35">
      <c r="A8" s="3">
        <v>22</v>
      </c>
      <c r="B8" s="60">
        <v>4</v>
      </c>
      <c r="C8" s="60">
        <v>4</v>
      </c>
      <c r="D8" s="60">
        <v>3</v>
      </c>
      <c r="E8" s="60">
        <v>4</v>
      </c>
      <c r="F8" s="60">
        <v>4</v>
      </c>
      <c r="G8" s="60">
        <v>4</v>
      </c>
      <c r="H8" s="60">
        <v>4</v>
      </c>
      <c r="I8" s="60">
        <v>5</v>
      </c>
      <c r="J8" s="60">
        <v>3</v>
      </c>
      <c r="K8" s="60">
        <v>3</v>
      </c>
      <c r="L8" s="61">
        <v>4</v>
      </c>
      <c r="M8" s="61">
        <v>4</v>
      </c>
      <c r="N8" s="61">
        <v>5</v>
      </c>
      <c r="O8" s="61">
        <v>4</v>
      </c>
      <c r="P8" s="61">
        <v>5</v>
      </c>
      <c r="Q8" s="62">
        <v>5</v>
      </c>
      <c r="R8" s="62">
        <v>5</v>
      </c>
      <c r="S8" s="62">
        <v>4</v>
      </c>
      <c r="T8" s="62">
        <v>5</v>
      </c>
      <c r="U8" s="62">
        <v>5</v>
      </c>
      <c r="V8" s="62">
        <v>4</v>
      </c>
      <c r="W8" s="63">
        <v>4</v>
      </c>
      <c r="X8" s="63">
        <v>4</v>
      </c>
      <c r="Y8" s="63">
        <v>3</v>
      </c>
      <c r="Z8" s="63">
        <v>3</v>
      </c>
      <c r="AA8" s="63">
        <v>3</v>
      </c>
      <c r="AB8" s="11">
        <f t="shared" si="0"/>
        <v>105</v>
      </c>
    </row>
    <row r="9" spans="1:28" x14ac:dyDescent="0.35">
      <c r="A9" s="3">
        <v>25</v>
      </c>
      <c r="B9" s="60">
        <v>3</v>
      </c>
      <c r="C9" s="60">
        <v>3</v>
      </c>
      <c r="D9" s="60">
        <v>2</v>
      </c>
      <c r="E9" s="60">
        <v>3</v>
      </c>
      <c r="F9" s="60">
        <v>3</v>
      </c>
      <c r="G9" s="60">
        <v>4</v>
      </c>
      <c r="H9" s="60">
        <v>3</v>
      </c>
      <c r="I9" s="60">
        <v>4</v>
      </c>
      <c r="J9" s="60">
        <v>3</v>
      </c>
      <c r="K9" s="60">
        <v>3</v>
      </c>
      <c r="L9" s="61">
        <v>3</v>
      </c>
      <c r="M9" s="61">
        <v>4</v>
      </c>
      <c r="N9" s="61">
        <v>3</v>
      </c>
      <c r="O9" s="61">
        <v>3</v>
      </c>
      <c r="P9" s="61">
        <v>5</v>
      </c>
      <c r="Q9" s="62">
        <v>3</v>
      </c>
      <c r="R9" s="62">
        <v>3</v>
      </c>
      <c r="S9" s="62">
        <v>4</v>
      </c>
      <c r="T9" s="62">
        <v>5</v>
      </c>
      <c r="U9" s="62">
        <v>5</v>
      </c>
      <c r="V9" s="62">
        <v>4</v>
      </c>
      <c r="W9" s="63">
        <v>3</v>
      </c>
      <c r="X9" s="63">
        <v>3</v>
      </c>
      <c r="Y9" s="63">
        <v>3</v>
      </c>
      <c r="Z9" s="63">
        <v>3</v>
      </c>
      <c r="AA9" s="63">
        <v>2</v>
      </c>
      <c r="AB9" s="11">
        <f t="shared" si="0"/>
        <v>87</v>
      </c>
    </row>
    <row r="10" spans="1:28" x14ac:dyDescent="0.35">
      <c r="A10" s="3">
        <v>28</v>
      </c>
      <c r="B10" s="60">
        <v>4</v>
      </c>
      <c r="C10" s="60">
        <v>2</v>
      </c>
      <c r="D10" s="60">
        <v>3</v>
      </c>
      <c r="E10" s="60">
        <v>3</v>
      </c>
      <c r="F10" s="60">
        <v>4</v>
      </c>
      <c r="G10" s="60">
        <v>4</v>
      </c>
      <c r="H10" s="60">
        <v>3</v>
      </c>
      <c r="I10" s="60">
        <v>4</v>
      </c>
      <c r="J10" s="60">
        <v>4</v>
      </c>
      <c r="K10" s="60">
        <v>4</v>
      </c>
      <c r="L10" s="61">
        <v>4</v>
      </c>
      <c r="M10" s="61">
        <v>4</v>
      </c>
      <c r="N10" s="61">
        <v>5</v>
      </c>
      <c r="O10" s="61">
        <v>4</v>
      </c>
      <c r="P10" s="61">
        <v>4</v>
      </c>
      <c r="Q10" s="62">
        <v>4</v>
      </c>
      <c r="R10" s="62">
        <v>4</v>
      </c>
      <c r="S10" s="62">
        <v>4</v>
      </c>
      <c r="T10" s="62">
        <v>4</v>
      </c>
      <c r="U10" s="62">
        <v>5</v>
      </c>
      <c r="V10" s="62">
        <v>3</v>
      </c>
      <c r="W10" s="63">
        <v>4</v>
      </c>
      <c r="X10" s="63">
        <v>3</v>
      </c>
      <c r="Y10" s="63">
        <v>4</v>
      </c>
      <c r="Z10" s="63">
        <v>4</v>
      </c>
      <c r="AA10" s="63">
        <v>3</v>
      </c>
      <c r="AB10" s="11">
        <f t="shared" si="0"/>
        <v>98</v>
      </c>
    </row>
    <row r="11" spans="1:28" x14ac:dyDescent="0.35">
      <c r="A11" s="3">
        <v>2</v>
      </c>
      <c r="B11" s="60">
        <v>4</v>
      </c>
      <c r="C11" s="60">
        <v>3</v>
      </c>
      <c r="D11" s="60">
        <v>4</v>
      </c>
      <c r="E11" s="60">
        <v>3</v>
      </c>
      <c r="F11" s="60">
        <v>4</v>
      </c>
      <c r="G11" s="60">
        <v>4</v>
      </c>
      <c r="H11" s="60">
        <v>3</v>
      </c>
      <c r="I11" s="60">
        <v>3</v>
      </c>
      <c r="J11" s="60">
        <v>3</v>
      </c>
      <c r="K11" s="60">
        <v>3</v>
      </c>
      <c r="L11" s="61">
        <v>4</v>
      </c>
      <c r="M11" s="61">
        <v>4</v>
      </c>
      <c r="N11" s="61">
        <v>4</v>
      </c>
      <c r="O11" s="61">
        <v>4</v>
      </c>
      <c r="P11" s="61">
        <v>4</v>
      </c>
      <c r="Q11" s="62">
        <v>4</v>
      </c>
      <c r="R11" s="62">
        <v>4</v>
      </c>
      <c r="S11" s="62">
        <v>4</v>
      </c>
      <c r="T11" s="62">
        <v>4</v>
      </c>
      <c r="U11" s="62">
        <v>4</v>
      </c>
      <c r="V11" s="62">
        <v>4</v>
      </c>
      <c r="W11" s="63">
        <v>4</v>
      </c>
      <c r="X11" s="63">
        <v>4</v>
      </c>
      <c r="Y11" s="63">
        <v>4</v>
      </c>
      <c r="Z11" s="63">
        <v>4</v>
      </c>
      <c r="AA11" s="63">
        <v>4</v>
      </c>
      <c r="AB11" s="11">
        <f t="shared" si="0"/>
        <v>98</v>
      </c>
    </row>
    <row r="12" spans="1:28" x14ac:dyDescent="0.35">
      <c r="A12" s="3">
        <v>3</v>
      </c>
      <c r="B12" s="60">
        <v>5</v>
      </c>
      <c r="C12" s="60">
        <v>2</v>
      </c>
      <c r="D12" s="60">
        <v>3</v>
      </c>
      <c r="E12" s="60">
        <v>5</v>
      </c>
      <c r="F12" s="60">
        <v>4</v>
      </c>
      <c r="G12" s="60">
        <v>4</v>
      </c>
      <c r="H12" s="60">
        <v>4</v>
      </c>
      <c r="I12" s="60">
        <v>5</v>
      </c>
      <c r="J12" s="60">
        <v>5</v>
      </c>
      <c r="K12" s="60">
        <v>3</v>
      </c>
      <c r="L12" s="61">
        <v>4</v>
      </c>
      <c r="M12" s="61">
        <v>4</v>
      </c>
      <c r="N12" s="61">
        <v>4</v>
      </c>
      <c r="O12" s="61">
        <v>4</v>
      </c>
      <c r="P12" s="61">
        <v>4</v>
      </c>
      <c r="Q12" s="62">
        <v>4</v>
      </c>
      <c r="R12" s="62">
        <v>4</v>
      </c>
      <c r="S12" s="62">
        <v>4</v>
      </c>
      <c r="T12" s="62">
        <v>4</v>
      </c>
      <c r="U12" s="62">
        <v>4</v>
      </c>
      <c r="V12" s="62">
        <v>4</v>
      </c>
      <c r="W12" s="63">
        <v>3</v>
      </c>
      <c r="X12" s="63">
        <v>1</v>
      </c>
      <c r="Y12" s="63">
        <v>3</v>
      </c>
      <c r="Z12" s="63">
        <v>3</v>
      </c>
      <c r="AA12" s="63">
        <v>3</v>
      </c>
      <c r="AB12" s="11">
        <f t="shared" si="0"/>
        <v>97</v>
      </c>
    </row>
    <row r="13" spans="1:28" x14ac:dyDescent="0.35">
      <c r="A13" s="3">
        <v>4</v>
      </c>
      <c r="B13" s="60">
        <v>3</v>
      </c>
      <c r="C13" s="60">
        <v>3</v>
      </c>
      <c r="D13" s="60">
        <v>2</v>
      </c>
      <c r="E13" s="60">
        <v>3</v>
      </c>
      <c r="F13" s="60">
        <v>3</v>
      </c>
      <c r="G13" s="60">
        <v>3</v>
      </c>
      <c r="H13" s="60">
        <v>3</v>
      </c>
      <c r="I13" s="60">
        <v>5</v>
      </c>
      <c r="J13" s="60">
        <v>3</v>
      </c>
      <c r="K13" s="60">
        <v>3</v>
      </c>
      <c r="L13" s="61">
        <v>4</v>
      </c>
      <c r="M13" s="61">
        <v>4</v>
      </c>
      <c r="N13" s="61">
        <v>5</v>
      </c>
      <c r="O13" s="61">
        <v>3</v>
      </c>
      <c r="P13" s="61">
        <v>3</v>
      </c>
      <c r="Q13" s="62">
        <v>4</v>
      </c>
      <c r="R13" s="62">
        <v>4</v>
      </c>
      <c r="S13" s="62">
        <v>4</v>
      </c>
      <c r="T13" s="62">
        <v>5</v>
      </c>
      <c r="U13" s="62">
        <v>5</v>
      </c>
      <c r="V13" s="62">
        <v>3</v>
      </c>
      <c r="W13" s="63">
        <v>3</v>
      </c>
      <c r="X13" s="63">
        <v>2</v>
      </c>
      <c r="Y13" s="63">
        <v>3</v>
      </c>
      <c r="Z13" s="63">
        <v>3</v>
      </c>
      <c r="AA13" s="63">
        <v>3</v>
      </c>
      <c r="AB13" s="11">
        <f t="shared" si="0"/>
        <v>89</v>
      </c>
    </row>
    <row r="14" spans="1:28" x14ac:dyDescent="0.35">
      <c r="A14" s="3">
        <v>5</v>
      </c>
      <c r="B14" s="60">
        <v>4</v>
      </c>
      <c r="C14" s="60">
        <v>3</v>
      </c>
      <c r="D14" s="60">
        <v>3</v>
      </c>
      <c r="E14" s="60">
        <v>3</v>
      </c>
      <c r="F14" s="60">
        <v>4</v>
      </c>
      <c r="G14" s="60">
        <v>4</v>
      </c>
      <c r="H14" s="60">
        <v>4</v>
      </c>
      <c r="I14" s="60">
        <v>4</v>
      </c>
      <c r="J14" s="60">
        <v>4</v>
      </c>
      <c r="K14" s="60">
        <v>3</v>
      </c>
      <c r="L14" s="61">
        <v>3</v>
      </c>
      <c r="M14" s="61">
        <v>3</v>
      </c>
      <c r="N14" s="61">
        <v>3</v>
      </c>
      <c r="O14" s="61">
        <v>3</v>
      </c>
      <c r="P14" s="61">
        <v>3</v>
      </c>
      <c r="Q14" s="62">
        <v>2</v>
      </c>
      <c r="R14" s="62">
        <v>3</v>
      </c>
      <c r="S14" s="62">
        <v>3</v>
      </c>
      <c r="T14" s="62">
        <v>4</v>
      </c>
      <c r="U14" s="62">
        <v>4</v>
      </c>
      <c r="V14" s="62">
        <v>3</v>
      </c>
      <c r="W14" s="63">
        <v>3</v>
      </c>
      <c r="X14" s="63">
        <v>2</v>
      </c>
      <c r="Y14" s="63">
        <v>3</v>
      </c>
      <c r="Z14" s="63">
        <v>3</v>
      </c>
      <c r="AA14" s="63">
        <v>4</v>
      </c>
      <c r="AB14" s="11">
        <f t="shared" si="0"/>
        <v>85</v>
      </c>
    </row>
    <row r="15" spans="1:28" x14ac:dyDescent="0.35">
      <c r="A15" s="3">
        <v>6</v>
      </c>
      <c r="B15" s="60">
        <v>4</v>
      </c>
      <c r="C15" s="60">
        <v>5</v>
      </c>
      <c r="D15" s="60">
        <v>2</v>
      </c>
      <c r="E15" s="60">
        <v>3</v>
      </c>
      <c r="F15" s="60">
        <v>3</v>
      </c>
      <c r="G15" s="60">
        <v>4</v>
      </c>
      <c r="H15" s="60">
        <v>3</v>
      </c>
      <c r="I15" s="60">
        <v>3</v>
      </c>
      <c r="J15" s="60">
        <v>2</v>
      </c>
      <c r="K15" s="60">
        <v>3</v>
      </c>
      <c r="L15" s="61">
        <v>4</v>
      </c>
      <c r="M15" s="61">
        <v>5</v>
      </c>
      <c r="N15" s="61">
        <v>3</v>
      </c>
      <c r="O15" s="61">
        <v>3</v>
      </c>
      <c r="P15" s="61">
        <v>4</v>
      </c>
      <c r="Q15" s="62">
        <v>3</v>
      </c>
      <c r="R15" s="62">
        <v>4</v>
      </c>
      <c r="S15" s="62">
        <v>3</v>
      </c>
      <c r="T15" s="62">
        <v>4</v>
      </c>
      <c r="U15" s="62">
        <v>3</v>
      </c>
      <c r="V15" s="62">
        <v>2</v>
      </c>
      <c r="W15" s="63">
        <v>2</v>
      </c>
      <c r="X15" s="63">
        <v>1</v>
      </c>
      <c r="Y15" s="63">
        <v>1</v>
      </c>
      <c r="Z15" s="63">
        <v>1</v>
      </c>
      <c r="AA15" s="63">
        <v>2</v>
      </c>
      <c r="AB15" s="11">
        <f t="shared" si="0"/>
        <v>77</v>
      </c>
    </row>
    <row r="16" spans="1:28" x14ac:dyDescent="0.35">
      <c r="A16" s="3">
        <v>7</v>
      </c>
      <c r="B16" s="60">
        <v>3</v>
      </c>
      <c r="C16" s="60">
        <v>3</v>
      </c>
      <c r="D16" s="60">
        <v>3</v>
      </c>
      <c r="E16" s="60">
        <v>3</v>
      </c>
      <c r="F16" s="60">
        <v>3</v>
      </c>
      <c r="G16" s="60">
        <v>3</v>
      </c>
      <c r="H16" s="60">
        <v>3</v>
      </c>
      <c r="I16" s="60">
        <v>4</v>
      </c>
      <c r="J16" s="60">
        <v>3</v>
      </c>
      <c r="K16" s="60">
        <v>3</v>
      </c>
      <c r="L16" s="61">
        <v>4</v>
      </c>
      <c r="M16" s="61">
        <v>4</v>
      </c>
      <c r="N16" s="61">
        <v>4</v>
      </c>
      <c r="O16" s="61">
        <v>3</v>
      </c>
      <c r="P16" s="61">
        <v>3</v>
      </c>
      <c r="Q16" s="62">
        <v>3</v>
      </c>
      <c r="R16" s="62">
        <v>3</v>
      </c>
      <c r="S16" s="62">
        <v>3</v>
      </c>
      <c r="T16" s="62">
        <v>4</v>
      </c>
      <c r="U16" s="62">
        <v>4</v>
      </c>
      <c r="V16" s="62">
        <v>3</v>
      </c>
      <c r="W16" s="63">
        <v>2</v>
      </c>
      <c r="X16" s="63">
        <v>2</v>
      </c>
      <c r="Y16" s="63">
        <v>3</v>
      </c>
      <c r="Z16" s="63">
        <v>3</v>
      </c>
      <c r="AA16" s="63">
        <v>2</v>
      </c>
      <c r="AB16" s="11">
        <f t="shared" si="0"/>
        <v>81</v>
      </c>
    </row>
    <row r="17" spans="1:28" x14ac:dyDescent="0.35">
      <c r="A17" s="3">
        <v>8</v>
      </c>
      <c r="B17" s="60">
        <v>4</v>
      </c>
      <c r="C17" s="60">
        <v>4</v>
      </c>
      <c r="D17" s="60">
        <v>3</v>
      </c>
      <c r="E17" s="60">
        <v>3</v>
      </c>
      <c r="F17" s="60">
        <v>3</v>
      </c>
      <c r="G17" s="60">
        <v>3</v>
      </c>
      <c r="H17" s="60">
        <v>4</v>
      </c>
      <c r="I17" s="60">
        <v>3</v>
      </c>
      <c r="J17" s="60">
        <v>2</v>
      </c>
      <c r="K17" s="60">
        <v>2</v>
      </c>
      <c r="L17" s="61">
        <v>3</v>
      </c>
      <c r="M17" s="61">
        <v>4</v>
      </c>
      <c r="N17" s="61">
        <v>3</v>
      </c>
      <c r="O17" s="61">
        <v>3</v>
      </c>
      <c r="P17" s="61">
        <v>4</v>
      </c>
      <c r="Q17" s="62">
        <v>3</v>
      </c>
      <c r="R17" s="62">
        <v>4</v>
      </c>
      <c r="S17" s="62">
        <v>3</v>
      </c>
      <c r="T17" s="62">
        <v>3</v>
      </c>
      <c r="U17" s="62">
        <v>4</v>
      </c>
      <c r="V17" s="62">
        <v>3</v>
      </c>
      <c r="W17" s="63">
        <v>1</v>
      </c>
      <c r="X17" s="63">
        <v>1</v>
      </c>
      <c r="Y17" s="63">
        <v>2</v>
      </c>
      <c r="Z17" s="63">
        <v>2</v>
      </c>
      <c r="AA17" s="63">
        <v>1</v>
      </c>
      <c r="AB17" s="11">
        <f t="shared" si="0"/>
        <v>75</v>
      </c>
    </row>
    <row r="18" spans="1:28" x14ac:dyDescent="0.35">
      <c r="A18" s="3">
        <v>9</v>
      </c>
      <c r="B18" s="60">
        <v>3</v>
      </c>
      <c r="C18" s="60">
        <v>4</v>
      </c>
      <c r="D18" s="60">
        <v>3</v>
      </c>
      <c r="E18" s="60">
        <v>3</v>
      </c>
      <c r="F18" s="60">
        <v>4</v>
      </c>
      <c r="G18" s="60">
        <v>5</v>
      </c>
      <c r="H18" s="60">
        <v>4</v>
      </c>
      <c r="I18" s="60">
        <v>4</v>
      </c>
      <c r="J18" s="60">
        <v>3</v>
      </c>
      <c r="K18" s="60">
        <v>4</v>
      </c>
      <c r="L18" s="61">
        <v>4</v>
      </c>
      <c r="M18" s="61">
        <v>5</v>
      </c>
      <c r="N18" s="61">
        <v>4</v>
      </c>
      <c r="O18" s="61">
        <v>4</v>
      </c>
      <c r="P18" s="61">
        <v>3</v>
      </c>
      <c r="Q18" s="62">
        <v>3</v>
      </c>
      <c r="R18" s="62">
        <v>3</v>
      </c>
      <c r="S18" s="62">
        <v>4</v>
      </c>
      <c r="T18" s="62">
        <v>4</v>
      </c>
      <c r="U18" s="62">
        <v>3</v>
      </c>
      <c r="V18" s="62">
        <v>3</v>
      </c>
      <c r="W18" s="63">
        <v>2</v>
      </c>
      <c r="X18" s="63">
        <v>2</v>
      </c>
      <c r="Y18" s="63">
        <v>2</v>
      </c>
      <c r="Z18" s="63">
        <v>2</v>
      </c>
      <c r="AA18" s="63">
        <v>2</v>
      </c>
      <c r="AB18" s="11">
        <f t="shared" si="0"/>
        <v>87</v>
      </c>
    </row>
    <row r="19" spans="1:28" x14ac:dyDescent="0.35">
      <c r="A19" s="3">
        <v>10</v>
      </c>
      <c r="B19" s="60">
        <v>3</v>
      </c>
      <c r="C19" s="60">
        <v>2</v>
      </c>
      <c r="D19" s="60">
        <v>2</v>
      </c>
      <c r="E19" s="60">
        <v>4</v>
      </c>
      <c r="F19" s="60">
        <v>4</v>
      </c>
      <c r="G19" s="60">
        <v>5</v>
      </c>
      <c r="H19" s="60">
        <v>4</v>
      </c>
      <c r="I19" s="60">
        <v>5</v>
      </c>
      <c r="J19" s="60">
        <v>3</v>
      </c>
      <c r="K19" s="60">
        <v>4</v>
      </c>
      <c r="L19" s="61">
        <v>3</v>
      </c>
      <c r="M19" s="61">
        <v>3</v>
      </c>
      <c r="N19" s="61">
        <v>5</v>
      </c>
      <c r="O19" s="61">
        <v>4</v>
      </c>
      <c r="P19" s="61">
        <v>4</v>
      </c>
      <c r="Q19" s="62">
        <v>4</v>
      </c>
      <c r="R19" s="62">
        <v>4</v>
      </c>
      <c r="S19" s="62">
        <v>4</v>
      </c>
      <c r="T19" s="62">
        <v>5</v>
      </c>
      <c r="U19" s="62">
        <v>4</v>
      </c>
      <c r="V19" s="62">
        <v>3</v>
      </c>
      <c r="W19" s="63">
        <v>3</v>
      </c>
      <c r="X19" s="63">
        <v>2</v>
      </c>
      <c r="Y19" s="63">
        <v>3</v>
      </c>
      <c r="Z19" s="63">
        <v>3</v>
      </c>
      <c r="AA19" s="63">
        <v>2</v>
      </c>
      <c r="AB19" s="11">
        <f t="shared" si="0"/>
        <v>92</v>
      </c>
    </row>
    <row r="20" spans="1:28" x14ac:dyDescent="0.35">
      <c r="A20" s="3">
        <v>11</v>
      </c>
      <c r="B20" s="60">
        <v>3</v>
      </c>
      <c r="C20" s="60">
        <v>2</v>
      </c>
      <c r="D20" s="60">
        <v>2</v>
      </c>
      <c r="E20" s="60">
        <v>3</v>
      </c>
      <c r="F20" s="60">
        <v>2</v>
      </c>
      <c r="G20" s="60">
        <v>4</v>
      </c>
      <c r="H20" s="60">
        <v>5</v>
      </c>
      <c r="I20" s="60">
        <v>4</v>
      </c>
      <c r="J20" s="60">
        <v>3</v>
      </c>
      <c r="K20" s="60">
        <v>3</v>
      </c>
      <c r="L20" s="61">
        <v>4</v>
      </c>
      <c r="M20" s="61">
        <v>4</v>
      </c>
      <c r="N20" s="61">
        <v>4</v>
      </c>
      <c r="O20" s="61">
        <v>3</v>
      </c>
      <c r="P20" s="61">
        <v>3</v>
      </c>
      <c r="Q20" s="62">
        <v>3</v>
      </c>
      <c r="R20" s="62">
        <v>3</v>
      </c>
      <c r="S20" s="62">
        <v>4</v>
      </c>
      <c r="T20" s="62">
        <v>4</v>
      </c>
      <c r="U20" s="62">
        <v>4</v>
      </c>
      <c r="V20" s="62">
        <v>2</v>
      </c>
      <c r="W20" s="63">
        <v>3</v>
      </c>
      <c r="X20" s="63">
        <v>3</v>
      </c>
      <c r="Y20" s="63">
        <v>3</v>
      </c>
      <c r="Z20" s="63">
        <v>4</v>
      </c>
      <c r="AA20" s="63">
        <v>3</v>
      </c>
      <c r="AB20" s="11">
        <f t="shared" si="0"/>
        <v>85</v>
      </c>
    </row>
    <row r="21" spans="1:28" x14ac:dyDescent="0.35">
      <c r="A21" s="3">
        <v>12</v>
      </c>
      <c r="B21" s="60">
        <v>3</v>
      </c>
      <c r="C21" s="60">
        <v>2</v>
      </c>
      <c r="D21" s="60">
        <v>2</v>
      </c>
      <c r="E21" s="60">
        <v>4</v>
      </c>
      <c r="F21" s="60">
        <v>4</v>
      </c>
      <c r="G21" s="60">
        <v>5</v>
      </c>
      <c r="H21" s="60">
        <v>4</v>
      </c>
      <c r="I21" s="60">
        <v>5</v>
      </c>
      <c r="J21" s="60">
        <v>2</v>
      </c>
      <c r="K21" s="60">
        <v>3</v>
      </c>
      <c r="L21" s="61">
        <v>3</v>
      </c>
      <c r="M21" s="61">
        <v>3</v>
      </c>
      <c r="N21" s="61">
        <v>5</v>
      </c>
      <c r="O21" s="61">
        <v>4</v>
      </c>
      <c r="P21" s="61">
        <v>4</v>
      </c>
      <c r="Q21" s="62">
        <v>4</v>
      </c>
      <c r="R21" s="62">
        <v>4</v>
      </c>
      <c r="S21" s="62">
        <v>4</v>
      </c>
      <c r="T21" s="62">
        <v>5</v>
      </c>
      <c r="U21" s="62">
        <v>4</v>
      </c>
      <c r="V21" s="62">
        <v>3</v>
      </c>
      <c r="W21" s="63">
        <v>3</v>
      </c>
      <c r="X21" s="63">
        <v>2</v>
      </c>
      <c r="Y21" s="63">
        <v>3</v>
      </c>
      <c r="Z21" s="63">
        <v>3</v>
      </c>
      <c r="AA21" s="63">
        <v>2</v>
      </c>
      <c r="AB21" s="11">
        <f t="shared" si="0"/>
        <v>90</v>
      </c>
    </row>
    <row r="22" spans="1:28" x14ac:dyDescent="0.35">
      <c r="A22" s="3">
        <v>13</v>
      </c>
      <c r="B22" s="60">
        <v>3</v>
      </c>
      <c r="C22" s="60">
        <v>3</v>
      </c>
      <c r="D22" s="60">
        <v>3</v>
      </c>
      <c r="E22" s="60">
        <v>3</v>
      </c>
      <c r="F22" s="60">
        <v>3</v>
      </c>
      <c r="G22" s="60">
        <v>3</v>
      </c>
      <c r="H22" s="60">
        <v>3</v>
      </c>
      <c r="I22" s="60">
        <v>3</v>
      </c>
      <c r="J22" s="60">
        <v>3</v>
      </c>
      <c r="K22" s="60">
        <v>4</v>
      </c>
      <c r="L22" s="61">
        <v>3</v>
      </c>
      <c r="M22" s="61">
        <v>4</v>
      </c>
      <c r="N22" s="61">
        <v>4</v>
      </c>
      <c r="O22" s="61">
        <v>3</v>
      </c>
      <c r="P22" s="61">
        <v>4</v>
      </c>
      <c r="Q22" s="62">
        <v>3</v>
      </c>
      <c r="R22" s="62">
        <v>3</v>
      </c>
      <c r="S22" s="62">
        <v>4</v>
      </c>
      <c r="T22" s="62">
        <v>3</v>
      </c>
      <c r="U22" s="62">
        <v>4</v>
      </c>
      <c r="V22" s="62">
        <v>3</v>
      </c>
      <c r="W22" s="63">
        <v>4</v>
      </c>
      <c r="X22" s="63">
        <v>4</v>
      </c>
      <c r="Y22" s="63">
        <v>4</v>
      </c>
      <c r="Z22" s="63">
        <v>4</v>
      </c>
      <c r="AA22" s="63">
        <v>4</v>
      </c>
      <c r="AB22" s="11">
        <f t="shared" si="0"/>
        <v>89</v>
      </c>
    </row>
    <row r="23" spans="1:28" x14ac:dyDescent="0.35">
      <c r="A23" s="3">
        <v>14</v>
      </c>
      <c r="B23" s="60">
        <v>4</v>
      </c>
      <c r="C23" s="60">
        <v>4</v>
      </c>
      <c r="D23" s="60">
        <v>3</v>
      </c>
      <c r="E23" s="60">
        <v>4</v>
      </c>
      <c r="F23" s="60">
        <v>3</v>
      </c>
      <c r="G23" s="60">
        <v>4</v>
      </c>
      <c r="H23" s="60">
        <v>4</v>
      </c>
      <c r="I23" s="60">
        <v>4</v>
      </c>
      <c r="J23" s="60">
        <v>4</v>
      </c>
      <c r="K23" s="60">
        <v>3</v>
      </c>
      <c r="L23" s="61">
        <v>4</v>
      </c>
      <c r="M23" s="61">
        <v>4</v>
      </c>
      <c r="N23" s="61">
        <v>4</v>
      </c>
      <c r="O23" s="61">
        <v>4</v>
      </c>
      <c r="P23" s="61">
        <v>4</v>
      </c>
      <c r="Q23" s="62">
        <v>4</v>
      </c>
      <c r="R23" s="62">
        <v>4</v>
      </c>
      <c r="S23" s="62">
        <v>4</v>
      </c>
      <c r="T23" s="62">
        <v>4</v>
      </c>
      <c r="U23" s="62">
        <v>4</v>
      </c>
      <c r="V23" s="62">
        <v>3</v>
      </c>
      <c r="W23" s="63">
        <v>4</v>
      </c>
      <c r="X23" s="63">
        <v>4</v>
      </c>
      <c r="Y23" s="63">
        <v>4</v>
      </c>
      <c r="Z23" s="63">
        <v>4</v>
      </c>
      <c r="AA23" s="63">
        <v>4</v>
      </c>
      <c r="AB23" s="11">
        <f t="shared" si="0"/>
        <v>100</v>
      </c>
    </row>
    <row r="24" spans="1:28" x14ac:dyDescent="0.35">
      <c r="A24" s="3">
        <v>15</v>
      </c>
      <c r="B24" s="60">
        <v>2</v>
      </c>
      <c r="C24" s="60">
        <v>2</v>
      </c>
      <c r="D24" s="60">
        <v>2</v>
      </c>
      <c r="E24" s="60">
        <v>2</v>
      </c>
      <c r="F24" s="60">
        <v>2</v>
      </c>
      <c r="G24" s="60">
        <v>3</v>
      </c>
      <c r="H24" s="60">
        <v>3</v>
      </c>
      <c r="I24" s="60">
        <v>5</v>
      </c>
      <c r="J24" s="60">
        <v>3</v>
      </c>
      <c r="K24" s="60">
        <v>2</v>
      </c>
      <c r="L24" s="61">
        <v>3</v>
      </c>
      <c r="M24" s="61">
        <v>3</v>
      </c>
      <c r="N24" s="61">
        <v>3</v>
      </c>
      <c r="O24" s="61">
        <v>3</v>
      </c>
      <c r="P24" s="61">
        <v>3</v>
      </c>
      <c r="Q24" s="62">
        <v>4</v>
      </c>
      <c r="R24" s="62">
        <v>4</v>
      </c>
      <c r="S24" s="62">
        <v>4</v>
      </c>
      <c r="T24" s="62">
        <v>4</v>
      </c>
      <c r="U24" s="62">
        <v>4</v>
      </c>
      <c r="V24" s="62">
        <v>4</v>
      </c>
      <c r="W24" s="63">
        <v>2</v>
      </c>
      <c r="X24" s="63">
        <v>2</v>
      </c>
      <c r="Y24" s="63">
        <v>2</v>
      </c>
      <c r="Z24" s="63">
        <v>3</v>
      </c>
      <c r="AA24" s="63">
        <v>2</v>
      </c>
      <c r="AB24" s="11">
        <f t="shared" si="0"/>
        <v>76</v>
      </c>
    </row>
    <row r="25" spans="1:28" x14ac:dyDescent="0.35">
      <c r="A25" s="3">
        <v>16</v>
      </c>
      <c r="B25" s="60">
        <v>4</v>
      </c>
      <c r="C25" s="60">
        <v>3</v>
      </c>
      <c r="D25" s="60">
        <v>3</v>
      </c>
      <c r="E25" s="60">
        <v>3</v>
      </c>
      <c r="F25" s="60">
        <v>3</v>
      </c>
      <c r="G25" s="60">
        <v>4</v>
      </c>
      <c r="H25" s="60">
        <v>4</v>
      </c>
      <c r="I25" s="60">
        <v>4</v>
      </c>
      <c r="J25" s="60">
        <v>4</v>
      </c>
      <c r="K25" s="60">
        <v>3</v>
      </c>
      <c r="L25" s="61">
        <v>4</v>
      </c>
      <c r="M25" s="61">
        <v>4</v>
      </c>
      <c r="N25" s="61">
        <v>4</v>
      </c>
      <c r="O25" s="61">
        <v>4</v>
      </c>
      <c r="P25" s="61">
        <v>3</v>
      </c>
      <c r="Q25" s="62">
        <v>3</v>
      </c>
      <c r="R25" s="62">
        <v>4</v>
      </c>
      <c r="S25" s="62">
        <v>4</v>
      </c>
      <c r="T25" s="62">
        <v>4</v>
      </c>
      <c r="U25" s="62">
        <v>4</v>
      </c>
      <c r="V25" s="62">
        <v>3</v>
      </c>
      <c r="W25" s="63">
        <v>3</v>
      </c>
      <c r="X25" s="63">
        <v>2</v>
      </c>
      <c r="Y25" s="63">
        <v>3</v>
      </c>
      <c r="Z25" s="63">
        <v>3</v>
      </c>
      <c r="AA25" s="63">
        <v>3</v>
      </c>
      <c r="AB25" s="11">
        <f t="shared" si="0"/>
        <v>90</v>
      </c>
    </row>
    <row r="26" spans="1:28" x14ac:dyDescent="0.35">
      <c r="A26" s="3">
        <v>20</v>
      </c>
      <c r="B26" s="60">
        <v>3</v>
      </c>
      <c r="C26" s="60">
        <v>3</v>
      </c>
      <c r="D26" s="60">
        <v>3</v>
      </c>
      <c r="E26" s="60">
        <v>3</v>
      </c>
      <c r="F26" s="60">
        <v>3</v>
      </c>
      <c r="G26" s="60">
        <v>3</v>
      </c>
      <c r="H26" s="60">
        <v>3</v>
      </c>
      <c r="I26" s="60">
        <v>4</v>
      </c>
      <c r="J26" s="60">
        <v>3</v>
      </c>
      <c r="K26" s="60">
        <v>3</v>
      </c>
      <c r="L26" s="61">
        <v>4</v>
      </c>
      <c r="M26" s="61">
        <v>4</v>
      </c>
      <c r="N26" s="61">
        <v>4</v>
      </c>
      <c r="O26" s="61">
        <v>4</v>
      </c>
      <c r="P26" s="61">
        <v>4</v>
      </c>
      <c r="Q26" s="62">
        <v>4</v>
      </c>
      <c r="R26" s="62">
        <v>4</v>
      </c>
      <c r="S26" s="62">
        <v>4</v>
      </c>
      <c r="T26" s="62">
        <v>4</v>
      </c>
      <c r="U26" s="62">
        <v>4</v>
      </c>
      <c r="V26" s="62">
        <v>3</v>
      </c>
      <c r="W26" s="63">
        <v>2</v>
      </c>
      <c r="X26" s="63">
        <v>2</v>
      </c>
      <c r="Y26" s="63">
        <v>3</v>
      </c>
      <c r="Z26" s="63">
        <v>3</v>
      </c>
      <c r="AA26" s="63">
        <v>2</v>
      </c>
      <c r="AB26" s="11">
        <f t="shared" si="0"/>
        <v>86</v>
      </c>
    </row>
    <row r="27" spans="1:28" x14ac:dyDescent="0.35">
      <c r="A27" s="3">
        <v>21</v>
      </c>
      <c r="B27" s="60">
        <v>5</v>
      </c>
      <c r="C27" s="60">
        <v>3</v>
      </c>
      <c r="D27" s="60">
        <v>3</v>
      </c>
      <c r="E27" s="60">
        <v>5</v>
      </c>
      <c r="F27" s="60">
        <v>5</v>
      </c>
      <c r="G27" s="60">
        <v>5</v>
      </c>
      <c r="H27" s="60">
        <v>4</v>
      </c>
      <c r="I27" s="60">
        <v>5</v>
      </c>
      <c r="J27" s="60">
        <v>5</v>
      </c>
      <c r="K27" s="60">
        <v>3</v>
      </c>
      <c r="L27" s="61">
        <v>3</v>
      </c>
      <c r="M27" s="61">
        <v>3</v>
      </c>
      <c r="N27" s="61">
        <v>5</v>
      </c>
      <c r="O27" s="61">
        <v>3</v>
      </c>
      <c r="P27" s="61">
        <v>4</v>
      </c>
      <c r="Q27" s="62">
        <v>2</v>
      </c>
      <c r="R27" s="62">
        <v>3</v>
      </c>
      <c r="S27" s="62">
        <v>4</v>
      </c>
      <c r="T27" s="62">
        <v>4</v>
      </c>
      <c r="U27" s="62">
        <v>4</v>
      </c>
      <c r="V27" s="62">
        <v>3</v>
      </c>
      <c r="W27" s="63">
        <v>3</v>
      </c>
      <c r="X27" s="63">
        <v>2</v>
      </c>
      <c r="Y27" s="63">
        <v>3</v>
      </c>
      <c r="Z27" s="63">
        <v>3</v>
      </c>
      <c r="AA27" s="63">
        <v>3</v>
      </c>
      <c r="AB27" s="11">
        <f t="shared" si="0"/>
        <v>95</v>
      </c>
    </row>
    <row r="28" spans="1:28" x14ac:dyDescent="0.35">
      <c r="A28" s="3">
        <v>22</v>
      </c>
      <c r="B28" s="60">
        <v>4</v>
      </c>
      <c r="C28" s="60">
        <v>4</v>
      </c>
      <c r="D28" s="60">
        <v>3</v>
      </c>
      <c r="E28" s="60">
        <v>4</v>
      </c>
      <c r="F28" s="60">
        <v>3</v>
      </c>
      <c r="G28" s="60">
        <v>4</v>
      </c>
      <c r="H28" s="60">
        <v>4</v>
      </c>
      <c r="I28" s="60">
        <v>4</v>
      </c>
      <c r="J28" s="60">
        <v>4</v>
      </c>
      <c r="K28" s="60">
        <v>3</v>
      </c>
      <c r="L28" s="61">
        <v>4</v>
      </c>
      <c r="M28" s="61">
        <v>4</v>
      </c>
      <c r="N28" s="61">
        <v>4</v>
      </c>
      <c r="O28" s="61">
        <v>4</v>
      </c>
      <c r="P28" s="61">
        <v>4</v>
      </c>
      <c r="Q28" s="62">
        <v>4</v>
      </c>
      <c r="R28" s="62">
        <v>4</v>
      </c>
      <c r="S28" s="62">
        <v>4</v>
      </c>
      <c r="T28" s="62">
        <v>4</v>
      </c>
      <c r="U28" s="62">
        <v>4</v>
      </c>
      <c r="V28" s="62">
        <v>3</v>
      </c>
      <c r="W28" s="63">
        <v>4</v>
      </c>
      <c r="X28" s="63">
        <v>4</v>
      </c>
      <c r="Y28" s="63">
        <v>4</v>
      </c>
      <c r="Z28" s="63">
        <v>4</v>
      </c>
      <c r="AA28" s="63">
        <v>4</v>
      </c>
      <c r="AB28" s="11">
        <f t="shared" si="0"/>
        <v>100</v>
      </c>
    </row>
    <row r="29" spans="1:28" x14ac:dyDescent="0.35">
      <c r="A29" s="3">
        <v>23</v>
      </c>
      <c r="B29" s="60">
        <v>4</v>
      </c>
      <c r="C29" s="60">
        <v>2</v>
      </c>
      <c r="D29" s="60">
        <v>2</v>
      </c>
      <c r="E29" s="60">
        <v>4</v>
      </c>
      <c r="F29" s="60">
        <v>4</v>
      </c>
      <c r="G29" s="60">
        <v>5</v>
      </c>
      <c r="H29" s="60">
        <v>4</v>
      </c>
      <c r="I29" s="60">
        <v>5</v>
      </c>
      <c r="J29" s="60">
        <v>2</v>
      </c>
      <c r="K29" s="60">
        <v>3</v>
      </c>
      <c r="L29" s="61">
        <v>5</v>
      </c>
      <c r="M29" s="61">
        <v>5</v>
      </c>
      <c r="N29" s="61">
        <v>3</v>
      </c>
      <c r="O29" s="61">
        <v>4</v>
      </c>
      <c r="P29" s="61">
        <v>4</v>
      </c>
      <c r="Q29" s="62">
        <v>3</v>
      </c>
      <c r="R29" s="62">
        <v>4</v>
      </c>
      <c r="S29" s="62">
        <v>3</v>
      </c>
      <c r="T29" s="62">
        <v>4</v>
      </c>
      <c r="U29" s="62">
        <v>4</v>
      </c>
      <c r="V29" s="62">
        <v>2</v>
      </c>
      <c r="W29" s="63">
        <v>4</v>
      </c>
      <c r="X29" s="63">
        <v>3</v>
      </c>
      <c r="Y29" s="63">
        <v>3</v>
      </c>
      <c r="Z29" s="63">
        <v>3</v>
      </c>
      <c r="AA29" s="63">
        <v>4</v>
      </c>
      <c r="AB29" s="11">
        <f t="shared" si="0"/>
        <v>93</v>
      </c>
    </row>
    <row r="30" spans="1:28" x14ac:dyDescent="0.35">
      <c r="A30" s="3">
        <v>24</v>
      </c>
      <c r="B30" s="60">
        <v>3</v>
      </c>
      <c r="C30" s="60">
        <v>3</v>
      </c>
      <c r="D30" s="60">
        <v>3</v>
      </c>
      <c r="E30" s="60">
        <v>2</v>
      </c>
      <c r="F30" s="60">
        <v>3</v>
      </c>
      <c r="G30" s="60">
        <v>4</v>
      </c>
      <c r="H30" s="60">
        <v>3</v>
      </c>
      <c r="I30" s="60">
        <v>5</v>
      </c>
      <c r="J30" s="60">
        <v>3</v>
      </c>
      <c r="K30" s="60">
        <v>3</v>
      </c>
      <c r="L30" s="61">
        <v>4</v>
      </c>
      <c r="M30" s="61">
        <v>5</v>
      </c>
      <c r="N30" s="61">
        <v>5</v>
      </c>
      <c r="O30" s="61">
        <v>3</v>
      </c>
      <c r="P30" s="61">
        <v>3</v>
      </c>
      <c r="Q30" s="62">
        <v>3</v>
      </c>
      <c r="R30" s="62">
        <v>4</v>
      </c>
      <c r="S30" s="62">
        <v>4</v>
      </c>
      <c r="T30" s="62">
        <v>4</v>
      </c>
      <c r="U30" s="62">
        <v>5</v>
      </c>
      <c r="V30" s="62">
        <v>2</v>
      </c>
      <c r="W30" s="63">
        <v>2</v>
      </c>
      <c r="X30" s="63">
        <v>3</v>
      </c>
      <c r="Y30" s="63">
        <v>3</v>
      </c>
      <c r="Z30" s="63">
        <v>3</v>
      </c>
      <c r="AA30" s="63">
        <v>3</v>
      </c>
      <c r="AB30" s="11">
        <f t="shared" si="0"/>
        <v>88</v>
      </c>
    </row>
    <row r="31" spans="1:28" x14ac:dyDescent="0.35">
      <c r="A31" s="3">
        <v>25</v>
      </c>
      <c r="B31" s="60">
        <v>3</v>
      </c>
      <c r="C31" s="60">
        <v>3</v>
      </c>
      <c r="D31" s="60">
        <v>2</v>
      </c>
      <c r="E31" s="60">
        <v>3</v>
      </c>
      <c r="F31" s="60">
        <v>3</v>
      </c>
      <c r="G31" s="60">
        <v>4</v>
      </c>
      <c r="H31" s="60">
        <v>3</v>
      </c>
      <c r="I31" s="60">
        <v>5</v>
      </c>
      <c r="J31" s="60">
        <v>2</v>
      </c>
      <c r="K31" s="60">
        <v>3</v>
      </c>
      <c r="L31" s="61">
        <v>3</v>
      </c>
      <c r="M31" s="61">
        <v>4</v>
      </c>
      <c r="N31" s="61">
        <v>3</v>
      </c>
      <c r="O31" s="61">
        <v>4</v>
      </c>
      <c r="P31" s="61">
        <v>2</v>
      </c>
      <c r="Q31" s="62">
        <v>3</v>
      </c>
      <c r="R31" s="62">
        <v>4</v>
      </c>
      <c r="S31" s="62">
        <v>2</v>
      </c>
      <c r="T31" s="62">
        <v>3</v>
      </c>
      <c r="U31" s="62">
        <v>4</v>
      </c>
      <c r="V31" s="62">
        <v>3</v>
      </c>
      <c r="W31" s="63">
        <v>3</v>
      </c>
      <c r="X31" s="63">
        <v>3</v>
      </c>
      <c r="Y31" s="63">
        <v>3</v>
      </c>
      <c r="Z31" s="63">
        <v>2</v>
      </c>
      <c r="AA31" s="63">
        <v>2</v>
      </c>
      <c r="AB31" s="11">
        <f t="shared" si="0"/>
        <v>79</v>
      </c>
    </row>
    <row r="32" spans="1:28" x14ac:dyDescent="0.35">
      <c r="A32" s="3">
        <v>26</v>
      </c>
      <c r="B32" s="60">
        <v>4</v>
      </c>
      <c r="C32" s="60">
        <v>3</v>
      </c>
      <c r="D32" s="60">
        <v>4</v>
      </c>
      <c r="E32" s="60">
        <v>3</v>
      </c>
      <c r="F32" s="60">
        <v>4</v>
      </c>
      <c r="G32" s="60">
        <v>4</v>
      </c>
      <c r="H32" s="60">
        <v>4</v>
      </c>
      <c r="I32" s="60">
        <v>4</v>
      </c>
      <c r="J32" s="60">
        <v>3</v>
      </c>
      <c r="K32" s="60">
        <v>4</v>
      </c>
      <c r="L32" s="61">
        <v>4</v>
      </c>
      <c r="M32" s="61">
        <v>4</v>
      </c>
      <c r="N32" s="61">
        <v>4</v>
      </c>
      <c r="O32" s="61">
        <v>4</v>
      </c>
      <c r="P32" s="61">
        <v>4</v>
      </c>
      <c r="Q32" s="62">
        <v>3</v>
      </c>
      <c r="R32" s="62">
        <v>4</v>
      </c>
      <c r="S32" s="62">
        <v>4</v>
      </c>
      <c r="T32" s="62">
        <v>3</v>
      </c>
      <c r="U32" s="62">
        <v>4</v>
      </c>
      <c r="V32" s="62">
        <v>3</v>
      </c>
      <c r="W32" s="63">
        <v>3</v>
      </c>
      <c r="X32" s="63">
        <v>3</v>
      </c>
      <c r="Y32" s="63">
        <v>4</v>
      </c>
      <c r="Z32" s="63">
        <v>4</v>
      </c>
      <c r="AA32" s="63">
        <v>4</v>
      </c>
      <c r="AB32" s="11">
        <f t="shared" si="0"/>
        <v>96</v>
      </c>
    </row>
    <row r="33" spans="1:28" x14ac:dyDescent="0.35">
      <c r="A33" s="3">
        <v>29</v>
      </c>
      <c r="B33" s="60">
        <v>4</v>
      </c>
      <c r="C33" s="60">
        <v>4</v>
      </c>
      <c r="D33" s="60">
        <v>3</v>
      </c>
      <c r="E33" s="60">
        <v>3</v>
      </c>
      <c r="F33" s="60">
        <v>4</v>
      </c>
      <c r="G33" s="60">
        <v>4</v>
      </c>
      <c r="H33" s="60">
        <v>5</v>
      </c>
      <c r="I33" s="60">
        <v>5</v>
      </c>
      <c r="J33" s="60">
        <v>3</v>
      </c>
      <c r="K33" s="60">
        <v>4</v>
      </c>
      <c r="L33" s="61">
        <v>5</v>
      </c>
      <c r="M33" s="61">
        <v>5</v>
      </c>
      <c r="N33" s="61">
        <v>5</v>
      </c>
      <c r="O33" s="61">
        <v>3</v>
      </c>
      <c r="P33" s="61">
        <v>3</v>
      </c>
      <c r="Q33" s="62">
        <v>3</v>
      </c>
      <c r="R33" s="62">
        <v>2</v>
      </c>
      <c r="S33" s="62">
        <v>3</v>
      </c>
      <c r="T33" s="62">
        <v>5</v>
      </c>
      <c r="U33" s="62">
        <v>5</v>
      </c>
      <c r="V33" s="62">
        <v>3</v>
      </c>
      <c r="W33" s="63">
        <v>1</v>
      </c>
      <c r="X33" s="63">
        <v>1</v>
      </c>
      <c r="Y33" s="63">
        <v>3</v>
      </c>
      <c r="Z33" s="63">
        <v>3</v>
      </c>
      <c r="AA33" s="63">
        <v>3</v>
      </c>
      <c r="AB33" s="11">
        <f t="shared" si="0"/>
        <v>92</v>
      </c>
    </row>
    <row r="34" spans="1:28" x14ac:dyDescent="0.35">
      <c r="A34" s="3">
        <v>30</v>
      </c>
      <c r="B34" s="60">
        <v>4</v>
      </c>
      <c r="C34" s="60">
        <v>4</v>
      </c>
      <c r="D34" s="60">
        <v>3</v>
      </c>
      <c r="E34" s="60">
        <v>4</v>
      </c>
      <c r="F34" s="60">
        <v>4</v>
      </c>
      <c r="G34" s="60">
        <v>5</v>
      </c>
      <c r="H34" s="60">
        <v>4</v>
      </c>
      <c r="I34" s="60">
        <v>4</v>
      </c>
      <c r="J34" s="60">
        <v>3</v>
      </c>
      <c r="K34" s="60">
        <v>4</v>
      </c>
      <c r="L34" s="61">
        <v>5</v>
      </c>
      <c r="M34" s="61">
        <v>5</v>
      </c>
      <c r="N34" s="61">
        <v>5</v>
      </c>
      <c r="O34" s="61">
        <v>4</v>
      </c>
      <c r="P34" s="61">
        <v>4</v>
      </c>
      <c r="Q34" s="62">
        <v>4</v>
      </c>
      <c r="R34" s="62">
        <v>3</v>
      </c>
      <c r="S34" s="62">
        <v>4</v>
      </c>
      <c r="T34" s="62">
        <v>4</v>
      </c>
      <c r="U34" s="62">
        <v>5</v>
      </c>
      <c r="V34" s="62">
        <v>3</v>
      </c>
      <c r="W34" s="63">
        <v>3</v>
      </c>
      <c r="X34" s="63">
        <v>3</v>
      </c>
      <c r="Y34" s="63">
        <v>2</v>
      </c>
      <c r="Z34" s="63">
        <v>3</v>
      </c>
      <c r="AA34" s="63">
        <v>2</v>
      </c>
      <c r="AB34" s="11">
        <f t="shared" si="0"/>
        <v>98</v>
      </c>
    </row>
    <row r="35" spans="1:28" x14ac:dyDescent="0.35">
      <c r="A35" s="3">
        <v>31</v>
      </c>
      <c r="B35" s="60">
        <v>4</v>
      </c>
      <c r="C35" s="60">
        <v>2</v>
      </c>
      <c r="D35" s="60">
        <v>3</v>
      </c>
      <c r="E35" s="60">
        <v>3</v>
      </c>
      <c r="F35" s="60">
        <v>3</v>
      </c>
      <c r="G35" s="60">
        <v>4</v>
      </c>
      <c r="H35" s="60">
        <v>4</v>
      </c>
      <c r="I35" s="60">
        <v>4</v>
      </c>
      <c r="J35" s="60">
        <v>3</v>
      </c>
      <c r="K35" s="60">
        <v>3</v>
      </c>
      <c r="L35" s="61">
        <v>4</v>
      </c>
      <c r="M35" s="61">
        <v>4</v>
      </c>
      <c r="N35" s="61">
        <v>3</v>
      </c>
      <c r="O35" s="61">
        <v>3</v>
      </c>
      <c r="P35" s="61">
        <v>3</v>
      </c>
      <c r="Q35" s="62">
        <v>3</v>
      </c>
      <c r="R35" s="62">
        <v>4</v>
      </c>
      <c r="S35" s="62">
        <v>3</v>
      </c>
      <c r="T35" s="62">
        <v>4</v>
      </c>
      <c r="U35" s="62">
        <v>4</v>
      </c>
      <c r="V35" s="62">
        <v>3</v>
      </c>
      <c r="W35" s="63">
        <v>3</v>
      </c>
      <c r="X35" s="63">
        <v>2</v>
      </c>
      <c r="Y35" s="63">
        <v>3</v>
      </c>
      <c r="Z35" s="63">
        <v>3</v>
      </c>
      <c r="AA35" s="63">
        <v>4</v>
      </c>
      <c r="AB35" s="11">
        <f t="shared" si="0"/>
        <v>86</v>
      </c>
    </row>
    <row r="36" spans="1:28" x14ac:dyDescent="0.35">
      <c r="A36" s="3">
        <v>32</v>
      </c>
      <c r="B36" s="60">
        <v>3</v>
      </c>
      <c r="C36" s="60">
        <v>3</v>
      </c>
      <c r="D36" s="60">
        <v>3</v>
      </c>
      <c r="E36" s="60">
        <v>3</v>
      </c>
      <c r="F36" s="60">
        <v>4</v>
      </c>
      <c r="G36" s="60">
        <v>4</v>
      </c>
      <c r="H36" s="60">
        <v>4</v>
      </c>
      <c r="I36" s="60">
        <v>3</v>
      </c>
      <c r="J36" s="60">
        <v>2</v>
      </c>
      <c r="K36" s="60">
        <v>3</v>
      </c>
      <c r="L36" s="61">
        <v>3</v>
      </c>
      <c r="M36" s="61">
        <v>4</v>
      </c>
      <c r="N36" s="61">
        <v>3</v>
      </c>
      <c r="O36" s="61">
        <v>5</v>
      </c>
      <c r="P36" s="61">
        <v>5</v>
      </c>
      <c r="Q36" s="62">
        <v>3</v>
      </c>
      <c r="R36" s="62">
        <v>4</v>
      </c>
      <c r="S36" s="62">
        <v>3</v>
      </c>
      <c r="T36" s="62">
        <v>5</v>
      </c>
      <c r="U36" s="62">
        <v>5</v>
      </c>
      <c r="V36" s="62">
        <v>3</v>
      </c>
      <c r="W36" s="63">
        <v>2</v>
      </c>
      <c r="X36" s="63">
        <v>2</v>
      </c>
      <c r="Y36" s="63">
        <v>3</v>
      </c>
      <c r="Z36" s="63">
        <v>3</v>
      </c>
      <c r="AA36" s="63">
        <v>2</v>
      </c>
      <c r="AB36" s="11">
        <f t="shared" si="0"/>
        <v>87</v>
      </c>
    </row>
    <row r="37" spans="1:28" x14ac:dyDescent="0.35">
      <c r="A37" s="3">
        <v>33</v>
      </c>
      <c r="B37" s="60">
        <v>4</v>
      </c>
      <c r="C37" s="60">
        <v>4</v>
      </c>
      <c r="D37" s="60">
        <v>3</v>
      </c>
      <c r="E37" s="60">
        <v>4</v>
      </c>
      <c r="F37" s="60">
        <v>3</v>
      </c>
      <c r="G37" s="60">
        <v>4</v>
      </c>
      <c r="H37" s="60">
        <v>4</v>
      </c>
      <c r="I37" s="60">
        <v>4</v>
      </c>
      <c r="J37" s="60">
        <v>4</v>
      </c>
      <c r="K37" s="60">
        <v>3</v>
      </c>
      <c r="L37" s="61">
        <v>4</v>
      </c>
      <c r="M37" s="61">
        <v>4</v>
      </c>
      <c r="N37" s="61">
        <v>4</v>
      </c>
      <c r="O37" s="61">
        <v>4</v>
      </c>
      <c r="P37" s="61">
        <v>4</v>
      </c>
      <c r="Q37" s="62">
        <v>4</v>
      </c>
      <c r="R37" s="62">
        <v>4</v>
      </c>
      <c r="S37" s="62">
        <v>4</v>
      </c>
      <c r="T37" s="62">
        <v>4</v>
      </c>
      <c r="U37" s="62">
        <v>4</v>
      </c>
      <c r="V37" s="62">
        <v>3</v>
      </c>
      <c r="W37" s="63">
        <v>4</v>
      </c>
      <c r="X37" s="63">
        <v>4</v>
      </c>
      <c r="Y37" s="63">
        <v>4</v>
      </c>
      <c r="Z37" s="63">
        <v>4</v>
      </c>
      <c r="AA37" s="63">
        <v>4</v>
      </c>
      <c r="AB37" s="11">
        <f t="shared" si="0"/>
        <v>100</v>
      </c>
    </row>
    <row r="38" spans="1:28" x14ac:dyDescent="0.35">
      <c r="A38" s="3">
        <v>34</v>
      </c>
      <c r="B38" s="60">
        <v>3</v>
      </c>
      <c r="C38" s="60">
        <v>3</v>
      </c>
      <c r="D38" s="60">
        <v>3</v>
      </c>
      <c r="E38" s="60">
        <v>3</v>
      </c>
      <c r="F38" s="60">
        <v>3</v>
      </c>
      <c r="G38" s="60">
        <v>3</v>
      </c>
      <c r="H38" s="60">
        <v>3</v>
      </c>
      <c r="I38" s="60">
        <v>4</v>
      </c>
      <c r="J38" s="60">
        <v>3</v>
      </c>
      <c r="K38" s="60">
        <v>3</v>
      </c>
      <c r="L38" s="61">
        <v>3</v>
      </c>
      <c r="M38" s="61">
        <v>3</v>
      </c>
      <c r="N38" s="61">
        <v>3</v>
      </c>
      <c r="O38" s="61">
        <v>3</v>
      </c>
      <c r="P38" s="61">
        <v>3</v>
      </c>
      <c r="Q38" s="62">
        <v>3</v>
      </c>
      <c r="R38" s="62">
        <v>3</v>
      </c>
      <c r="S38" s="62">
        <v>3</v>
      </c>
      <c r="T38" s="62">
        <v>3</v>
      </c>
      <c r="U38" s="62">
        <v>3</v>
      </c>
      <c r="V38" s="62">
        <v>3</v>
      </c>
      <c r="W38" s="63">
        <v>3</v>
      </c>
      <c r="X38" s="63">
        <v>3</v>
      </c>
      <c r="Y38" s="63">
        <v>3</v>
      </c>
      <c r="Z38" s="63">
        <v>3</v>
      </c>
      <c r="AA38" s="63">
        <v>3</v>
      </c>
      <c r="AB38" s="11">
        <f t="shared" si="0"/>
        <v>79</v>
      </c>
    </row>
    <row r="39" spans="1:28" x14ac:dyDescent="0.35">
      <c r="A39" s="3">
        <v>4</v>
      </c>
      <c r="B39" s="60">
        <v>4</v>
      </c>
      <c r="C39" s="60">
        <v>3</v>
      </c>
      <c r="D39" s="60">
        <v>3</v>
      </c>
      <c r="E39" s="60">
        <v>3</v>
      </c>
      <c r="F39" s="60">
        <v>4</v>
      </c>
      <c r="G39" s="60">
        <v>4</v>
      </c>
      <c r="H39" s="60">
        <v>4</v>
      </c>
      <c r="I39" s="60">
        <v>3</v>
      </c>
      <c r="J39" s="60">
        <v>3</v>
      </c>
      <c r="K39" s="60">
        <v>3</v>
      </c>
      <c r="L39" s="61">
        <v>4</v>
      </c>
      <c r="M39" s="61">
        <v>4</v>
      </c>
      <c r="N39" s="61">
        <v>4</v>
      </c>
      <c r="O39" s="61">
        <v>4</v>
      </c>
      <c r="P39" s="61">
        <v>4</v>
      </c>
      <c r="Q39" s="62">
        <v>3</v>
      </c>
      <c r="R39" s="62">
        <v>4</v>
      </c>
      <c r="S39" s="62">
        <v>3</v>
      </c>
      <c r="T39" s="62">
        <v>4</v>
      </c>
      <c r="U39" s="62">
        <v>4</v>
      </c>
      <c r="V39" s="62">
        <v>3</v>
      </c>
      <c r="W39" s="63">
        <v>3</v>
      </c>
      <c r="X39" s="63">
        <v>3</v>
      </c>
      <c r="Y39" s="63">
        <v>3</v>
      </c>
      <c r="Z39" s="63">
        <v>3</v>
      </c>
      <c r="AA39" s="63">
        <v>3</v>
      </c>
      <c r="AB39" s="11">
        <f t="shared" ref="AB39:AB58" si="1">SUM(B39:AA39)</f>
        <v>90</v>
      </c>
    </row>
    <row r="40" spans="1:28" x14ac:dyDescent="0.35">
      <c r="A40" s="3">
        <v>5</v>
      </c>
      <c r="B40" s="60">
        <v>4</v>
      </c>
      <c r="C40" s="60">
        <v>3</v>
      </c>
      <c r="D40" s="60">
        <v>3</v>
      </c>
      <c r="E40" s="60">
        <v>3</v>
      </c>
      <c r="F40" s="60">
        <v>4</v>
      </c>
      <c r="G40" s="60">
        <v>5</v>
      </c>
      <c r="H40" s="60">
        <v>4</v>
      </c>
      <c r="I40" s="60">
        <v>3</v>
      </c>
      <c r="J40" s="60">
        <v>3</v>
      </c>
      <c r="K40" s="60">
        <v>4</v>
      </c>
      <c r="L40" s="61">
        <v>4</v>
      </c>
      <c r="M40" s="61">
        <v>4</v>
      </c>
      <c r="N40" s="61">
        <v>4</v>
      </c>
      <c r="O40" s="61">
        <v>3</v>
      </c>
      <c r="P40" s="61">
        <v>3</v>
      </c>
      <c r="Q40" s="62">
        <v>2</v>
      </c>
      <c r="R40" s="62">
        <v>3</v>
      </c>
      <c r="S40" s="62">
        <v>3</v>
      </c>
      <c r="T40" s="62">
        <v>3</v>
      </c>
      <c r="U40" s="62">
        <v>4</v>
      </c>
      <c r="V40" s="62">
        <v>3</v>
      </c>
      <c r="W40" s="63">
        <v>2</v>
      </c>
      <c r="X40" s="63">
        <v>2</v>
      </c>
      <c r="Y40" s="63">
        <v>2</v>
      </c>
      <c r="Z40" s="63">
        <v>2</v>
      </c>
      <c r="AA40" s="63">
        <v>2</v>
      </c>
      <c r="AB40" s="11">
        <f t="shared" si="1"/>
        <v>82</v>
      </c>
    </row>
    <row r="41" spans="1:28" x14ac:dyDescent="0.35">
      <c r="A41" s="3">
        <v>6</v>
      </c>
      <c r="B41" s="60">
        <v>4</v>
      </c>
      <c r="C41" s="60">
        <v>3</v>
      </c>
      <c r="D41" s="60">
        <v>3</v>
      </c>
      <c r="E41" s="60">
        <v>3</v>
      </c>
      <c r="F41" s="60">
        <v>4</v>
      </c>
      <c r="G41" s="60">
        <v>3</v>
      </c>
      <c r="H41" s="60">
        <v>5</v>
      </c>
      <c r="I41" s="60">
        <v>4</v>
      </c>
      <c r="J41" s="60">
        <v>3</v>
      </c>
      <c r="K41" s="60">
        <v>4</v>
      </c>
      <c r="L41" s="61">
        <v>4</v>
      </c>
      <c r="M41" s="61">
        <v>4</v>
      </c>
      <c r="N41" s="61">
        <v>4</v>
      </c>
      <c r="O41" s="61">
        <v>4</v>
      </c>
      <c r="P41" s="61">
        <v>4</v>
      </c>
      <c r="Q41" s="62">
        <v>3</v>
      </c>
      <c r="R41" s="62">
        <v>3</v>
      </c>
      <c r="S41" s="62">
        <v>3</v>
      </c>
      <c r="T41" s="62">
        <v>4</v>
      </c>
      <c r="U41" s="62">
        <v>4</v>
      </c>
      <c r="V41" s="62">
        <v>3</v>
      </c>
      <c r="W41" s="63">
        <v>3</v>
      </c>
      <c r="X41" s="63">
        <v>3</v>
      </c>
      <c r="Y41" s="63">
        <v>3</v>
      </c>
      <c r="Z41" s="63">
        <v>3</v>
      </c>
      <c r="AA41" s="63">
        <v>3</v>
      </c>
      <c r="AB41" s="11">
        <f t="shared" si="1"/>
        <v>91</v>
      </c>
    </row>
    <row r="42" spans="1:28" x14ac:dyDescent="0.35">
      <c r="A42" s="3">
        <v>8</v>
      </c>
      <c r="B42" s="60">
        <v>3</v>
      </c>
      <c r="C42" s="60">
        <v>4</v>
      </c>
      <c r="D42" s="60">
        <v>2</v>
      </c>
      <c r="E42" s="60">
        <v>3</v>
      </c>
      <c r="F42" s="60">
        <v>3</v>
      </c>
      <c r="G42" s="60">
        <v>4</v>
      </c>
      <c r="H42" s="60">
        <v>3</v>
      </c>
      <c r="I42" s="60">
        <v>4</v>
      </c>
      <c r="J42" s="60">
        <v>3</v>
      </c>
      <c r="K42" s="60">
        <v>3</v>
      </c>
      <c r="L42" s="61">
        <v>5</v>
      </c>
      <c r="M42" s="61">
        <v>4</v>
      </c>
      <c r="N42" s="61">
        <v>4</v>
      </c>
      <c r="O42" s="61">
        <v>3</v>
      </c>
      <c r="P42" s="61">
        <v>3</v>
      </c>
      <c r="Q42" s="62">
        <v>2</v>
      </c>
      <c r="R42" s="62">
        <v>3</v>
      </c>
      <c r="S42" s="62">
        <v>3</v>
      </c>
      <c r="T42" s="62">
        <v>3</v>
      </c>
      <c r="U42" s="62">
        <v>4</v>
      </c>
      <c r="V42" s="62">
        <v>3</v>
      </c>
      <c r="W42" s="63">
        <v>3</v>
      </c>
      <c r="X42" s="63">
        <v>3</v>
      </c>
      <c r="Y42" s="63">
        <v>3</v>
      </c>
      <c r="Z42" s="63">
        <v>2</v>
      </c>
      <c r="AA42" s="63">
        <v>3</v>
      </c>
      <c r="AB42" s="11">
        <f t="shared" si="1"/>
        <v>83</v>
      </c>
    </row>
    <row r="43" spans="1:28" x14ac:dyDescent="0.35">
      <c r="A43" s="3">
        <v>9</v>
      </c>
      <c r="B43" s="60">
        <v>3</v>
      </c>
      <c r="C43" s="60">
        <v>3</v>
      </c>
      <c r="D43" s="60">
        <v>3</v>
      </c>
      <c r="E43" s="60">
        <v>4</v>
      </c>
      <c r="F43" s="60">
        <v>3</v>
      </c>
      <c r="G43" s="60">
        <v>4</v>
      </c>
      <c r="H43" s="60">
        <v>4</v>
      </c>
      <c r="I43" s="60">
        <v>3</v>
      </c>
      <c r="J43" s="60">
        <v>3</v>
      </c>
      <c r="K43" s="60">
        <v>2</v>
      </c>
      <c r="L43" s="61">
        <v>4</v>
      </c>
      <c r="M43" s="61">
        <v>4</v>
      </c>
      <c r="N43" s="61">
        <v>3</v>
      </c>
      <c r="O43" s="61">
        <v>3</v>
      </c>
      <c r="P43" s="61">
        <v>4</v>
      </c>
      <c r="Q43" s="62">
        <v>4</v>
      </c>
      <c r="R43" s="62">
        <v>4</v>
      </c>
      <c r="S43" s="62">
        <v>3</v>
      </c>
      <c r="T43" s="62">
        <v>4</v>
      </c>
      <c r="U43" s="62">
        <v>4</v>
      </c>
      <c r="V43" s="62">
        <v>3</v>
      </c>
      <c r="W43" s="63">
        <v>2</v>
      </c>
      <c r="X43" s="63">
        <v>2</v>
      </c>
      <c r="Y43" s="63">
        <v>2</v>
      </c>
      <c r="Z43" s="63">
        <v>2</v>
      </c>
      <c r="AA43" s="63">
        <v>2</v>
      </c>
      <c r="AB43" s="11">
        <f t="shared" si="1"/>
        <v>82</v>
      </c>
    </row>
    <row r="44" spans="1:28" x14ac:dyDescent="0.35">
      <c r="A44" s="3">
        <v>11</v>
      </c>
      <c r="B44" s="60">
        <v>3</v>
      </c>
      <c r="C44" s="60">
        <v>3</v>
      </c>
      <c r="D44" s="60">
        <v>3</v>
      </c>
      <c r="E44" s="60">
        <v>4</v>
      </c>
      <c r="F44" s="60">
        <v>3</v>
      </c>
      <c r="G44" s="60">
        <v>4</v>
      </c>
      <c r="H44" s="60">
        <v>4</v>
      </c>
      <c r="I44" s="60">
        <v>4</v>
      </c>
      <c r="J44" s="60">
        <v>3</v>
      </c>
      <c r="K44" s="60">
        <v>4</v>
      </c>
      <c r="L44" s="61">
        <v>5</v>
      </c>
      <c r="M44" s="61">
        <v>5</v>
      </c>
      <c r="N44" s="61">
        <v>3</v>
      </c>
      <c r="O44" s="61">
        <v>3</v>
      </c>
      <c r="P44" s="61">
        <v>3</v>
      </c>
      <c r="Q44" s="62">
        <v>3</v>
      </c>
      <c r="R44" s="62">
        <v>3</v>
      </c>
      <c r="S44" s="62">
        <v>4</v>
      </c>
      <c r="T44" s="62">
        <v>3</v>
      </c>
      <c r="U44" s="62">
        <v>4</v>
      </c>
      <c r="V44" s="62">
        <v>3</v>
      </c>
      <c r="W44" s="63">
        <v>3</v>
      </c>
      <c r="X44" s="63">
        <v>4</v>
      </c>
      <c r="Y44" s="63">
        <v>3</v>
      </c>
      <c r="Z44" s="63">
        <v>3</v>
      </c>
      <c r="AA44" s="63">
        <v>3</v>
      </c>
      <c r="AB44" s="11">
        <f t="shared" si="1"/>
        <v>90</v>
      </c>
    </row>
    <row r="45" spans="1:28" x14ac:dyDescent="0.35">
      <c r="A45" s="3">
        <v>14</v>
      </c>
      <c r="B45" s="60">
        <v>3</v>
      </c>
      <c r="C45" s="60">
        <v>3</v>
      </c>
      <c r="D45" s="60">
        <v>3</v>
      </c>
      <c r="E45" s="60">
        <v>3</v>
      </c>
      <c r="F45" s="60">
        <v>3</v>
      </c>
      <c r="G45" s="60">
        <v>4</v>
      </c>
      <c r="H45" s="60">
        <v>3</v>
      </c>
      <c r="I45" s="60">
        <v>4</v>
      </c>
      <c r="J45" s="60">
        <v>3</v>
      </c>
      <c r="K45" s="60">
        <v>3</v>
      </c>
      <c r="L45" s="61">
        <v>4</v>
      </c>
      <c r="M45" s="61">
        <v>4</v>
      </c>
      <c r="N45" s="61">
        <v>4</v>
      </c>
      <c r="O45" s="61">
        <v>4</v>
      </c>
      <c r="P45" s="61">
        <v>4</v>
      </c>
      <c r="Q45" s="62">
        <v>3</v>
      </c>
      <c r="R45" s="62">
        <v>3</v>
      </c>
      <c r="S45" s="62">
        <v>4</v>
      </c>
      <c r="T45" s="62">
        <v>4</v>
      </c>
      <c r="U45" s="62">
        <v>4</v>
      </c>
      <c r="V45" s="62">
        <v>3</v>
      </c>
      <c r="W45" s="63">
        <v>3</v>
      </c>
      <c r="X45" s="63">
        <v>3</v>
      </c>
      <c r="Y45" s="63">
        <v>3</v>
      </c>
      <c r="Z45" s="63">
        <v>3</v>
      </c>
      <c r="AA45" s="63">
        <v>3</v>
      </c>
      <c r="AB45" s="11">
        <f t="shared" si="1"/>
        <v>88</v>
      </c>
    </row>
    <row r="46" spans="1:28" x14ac:dyDescent="0.35">
      <c r="A46" s="3">
        <v>16</v>
      </c>
      <c r="B46" s="60">
        <v>3</v>
      </c>
      <c r="C46" s="60">
        <v>2</v>
      </c>
      <c r="D46" s="60">
        <v>2</v>
      </c>
      <c r="E46" s="60">
        <v>3</v>
      </c>
      <c r="F46" s="60">
        <v>4</v>
      </c>
      <c r="G46" s="60">
        <v>5</v>
      </c>
      <c r="H46" s="60">
        <v>5</v>
      </c>
      <c r="I46" s="60">
        <v>4</v>
      </c>
      <c r="J46" s="60">
        <v>3</v>
      </c>
      <c r="K46" s="60">
        <v>2</v>
      </c>
      <c r="L46" s="61">
        <v>3</v>
      </c>
      <c r="M46" s="61">
        <v>3</v>
      </c>
      <c r="N46" s="61">
        <v>4</v>
      </c>
      <c r="O46" s="61">
        <v>3</v>
      </c>
      <c r="P46" s="61">
        <v>2</v>
      </c>
      <c r="Q46" s="62">
        <v>4</v>
      </c>
      <c r="R46" s="62">
        <v>4</v>
      </c>
      <c r="S46" s="62">
        <v>4</v>
      </c>
      <c r="T46" s="62">
        <v>4</v>
      </c>
      <c r="U46" s="62">
        <v>5</v>
      </c>
      <c r="V46" s="62">
        <v>2</v>
      </c>
      <c r="W46" s="63">
        <v>1</v>
      </c>
      <c r="X46" s="63">
        <v>2</v>
      </c>
      <c r="Y46" s="63">
        <v>1</v>
      </c>
      <c r="Z46" s="63">
        <v>1</v>
      </c>
      <c r="AA46" s="63">
        <v>1</v>
      </c>
      <c r="AB46" s="11">
        <f t="shared" si="1"/>
        <v>77</v>
      </c>
    </row>
    <row r="47" spans="1:28" x14ac:dyDescent="0.35">
      <c r="A47" s="3">
        <v>17</v>
      </c>
      <c r="B47" s="60">
        <v>3</v>
      </c>
      <c r="C47" s="60">
        <v>3</v>
      </c>
      <c r="D47" s="60">
        <v>3</v>
      </c>
      <c r="E47" s="60">
        <v>3</v>
      </c>
      <c r="F47" s="60">
        <v>3</v>
      </c>
      <c r="G47" s="60">
        <v>4</v>
      </c>
      <c r="H47" s="60">
        <v>3</v>
      </c>
      <c r="I47" s="60">
        <v>4</v>
      </c>
      <c r="J47" s="60">
        <v>3</v>
      </c>
      <c r="K47" s="60">
        <v>3</v>
      </c>
      <c r="L47" s="61">
        <v>4</v>
      </c>
      <c r="M47" s="61">
        <v>4</v>
      </c>
      <c r="N47" s="61">
        <v>4</v>
      </c>
      <c r="O47" s="61">
        <v>4</v>
      </c>
      <c r="P47" s="61">
        <v>4</v>
      </c>
      <c r="Q47" s="62">
        <v>3</v>
      </c>
      <c r="R47" s="62">
        <v>3</v>
      </c>
      <c r="S47" s="62">
        <v>4</v>
      </c>
      <c r="T47" s="62">
        <v>4</v>
      </c>
      <c r="U47" s="62">
        <v>4</v>
      </c>
      <c r="V47" s="62">
        <v>3</v>
      </c>
      <c r="W47" s="63">
        <v>3</v>
      </c>
      <c r="X47" s="63">
        <v>3</v>
      </c>
      <c r="Y47" s="63">
        <v>3</v>
      </c>
      <c r="Z47" s="63">
        <v>3</v>
      </c>
      <c r="AA47" s="63">
        <v>3</v>
      </c>
      <c r="AB47" s="11">
        <f t="shared" si="1"/>
        <v>88</v>
      </c>
    </row>
    <row r="48" spans="1:28" x14ac:dyDescent="0.35">
      <c r="A48" s="3">
        <v>19</v>
      </c>
      <c r="B48" s="60">
        <v>2</v>
      </c>
      <c r="C48" s="60">
        <v>1</v>
      </c>
      <c r="D48" s="60">
        <v>3</v>
      </c>
      <c r="E48" s="60">
        <v>3</v>
      </c>
      <c r="F48" s="60">
        <v>3</v>
      </c>
      <c r="G48" s="60">
        <v>3</v>
      </c>
      <c r="H48" s="60">
        <v>3</v>
      </c>
      <c r="I48" s="60">
        <v>4</v>
      </c>
      <c r="J48" s="60">
        <v>3</v>
      </c>
      <c r="K48" s="60">
        <v>3</v>
      </c>
      <c r="L48" s="61">
        <v>3</v>
      </c>
      <c r="M48" s="61">
        <v>3</v>
      </c>
      <c r="N48" s="61">
        <v>3</v>
      </c>
      <c r="O48" s="61">
        <v>3</v>
      </c>
      <c r="P48" s="61">
        <v>5</v>
      </c>
      <c r="Q48" s="62">
        <v>4</v>
      </c>
      <c r="R48" s="62">
        <v>5</v>
      </c>
      <c r="S48" s="62">
        <v>5</v>
      </c>
      <c r="T48" s="62">
        <v>5</v>
      </c>
      <c r="U48" s="62">
        <v>5</v>
      </c>
      <c r="V48" s="62">
        <v>3</v>
      </c>
      <c r="W48" s="63">
        <v>1</v>
      </c>
      <c r="X48" s="63">
        <v>3</v>
      </c>
      <c r="Y48" s="63">
        <v>3</v>
      </c>
      <c r="Z48" s="63">
        <v>3</v>
      </c>
      <c r="AA48" s="63">
        <v>3</v>
      </c>
      <c r="AB48" s="11">
        <f t="shared" si="1"/>
        <v>85</v>
      </c>
    </row>
    <row r="49" spans="1:28" x14ac:dyDescent="0.35">
      <c r="A49" s="3">
        <v>20</v>
      </c>
      <c r="B49" s="60">
        <v>3</v>
      </c>
      <c r="C49" s="60">
        <v>3</v>
      </c>
      <c r="D49" s="60">
        <v>3</v>
      </c>
      <c r="E49" s="60">
        <v>3</v>
      </c>
      <c r="F49" s="60">
        <v>3</v>
      </c>
      <c r="G49" s="60">
        <v>4</v>
      </c>
      <c r="H49" s="60">
        <v>3</v>
      </c>
      <c r="I49" s="60">
        <v>4</v>
      </c>
      <c r="J49" s="60">
        <v>3</v>
      </c>
      <c r="K49" s="60">
        <v>3</v>
      </c>
      <c r="L49" s="61">
        <v>4</v>
      </c>
      <c r="M49" s="61">
        <v>4</v>
      </c>
      <c r="N49" s="61">
        <v>4</v>
      </c>
      <c r="O49" s="61">
        <v>4</v>
      </c>
      <c r="P49" s="61">
        <v>4</v>
      </c>
      <c r="Q49" s="62">
        <v>2</v>
      </c>
      <c r="R49" s="62">
        <v>2</v>
      </c>
      <c r="S49" s="62">
        <v>4</v>
      </c>
      <c r="T49" s="62">
        <v>4</v>
      </c>
      <c r="U49" s="62">
        <v>4</v>
      </c>
      <c r="V49" s="62">
        <v>3</v>
      </c>
      <c r="W49" s="63">
        <v>3</v>
      </c>
      <c r="X49" s="63">
        <v>3</v>
      </c>
      <c r="Y49" s="63">
        <v>3</v>
      </c>
      <c r="Z49" s="63">
        <v>3</v>
      </c>
      <c r="AA49" s="63">
        <v>3</v>
      </c>
      <c r="AB49" s="11">
        <f t="shared" si="1"/>
        <v>86</v>
      </c>
    </row>
    <row r="50" spans="1:28" x14ac:dyDescent="0.35">
      <c r="A50" s="3">
        <v>21</v>
      </c>
      <c r="B50" s="60">
        <v>2</v>
      </c>
      <c r="C50" s="60">
        <v>2</v>
      </c>
      <c r="D50" s="60">
        <v>2</v>
      </c>
      <c r="E50" s="60">
        <v>3</v>
      </c>
      <c r="F50" s="60">
        <v>2</v>
      </c>
      <c r="G50" s="60">
        <v>4</v>
      </c>
      <c r="H50" s="60">
        <v>4</v>
      </c>
      <c r="I50" s="60">
        <v>5</v>
      </c>
      <c r="J50" s="60">
        <v>4</v>
      </c>
      <c r="K50" s="60">
        <v>3</v>
      </c>
      <c r="L50" s="61">
        <v>4</v>
      </c>
      <c r="M50" s="61">
        <v>4</v>
      </c>
      <c r="N50" s="61">
        <v>5</v>
      </c>
      <c r="O50" s="61">
        <v>5</v>
      </c>
      <c r="P50" s="61">
        <v>5</v>
      </c>
      <c r="Q50" s="62">
        <v>4</v>
      </c>
      <c r="R50" s="62">
        <v>5</v>
      </c>
      <c r="S50" s="62">
        <v>5</v>
      </c>
      <c r="T50" s="62">
        <v>3</v>
      </c>
      <c r="U50" s="62">
        <v>5</v>
      </c>
      <c r="V50" s="62">
        <v>5</v>
      </c>
      <c r="W50" s="63">
        <v>1</v>
      </c>
      <c r="X50" s="63">
        <v>1</v>
      </c>
      <c r="Y50" s="63">
        <v>1</v>
      </c>
      <c r="Z50" s="63">
        <v>1</v>
      </c>
      <c r="AA50" s="63">
        <v>3</v>
      </c>
      <c r="AB50" s="11">
        <f t="shared" si="1"/>
        <v>88</v>
      </c>
    </row>
    <row r="51" spans="1:28" x14ac:dyDescent="0.35">
      <c r="A51" s="3">
        <v>22</v>
      </c>
      <c r="B51" s="60">
        <v>3</v>
      </c>
      <c r="C51" s="60">
        <v>3</v>
      </c>
      <c r="D51" s="60">
        <v>4</v>
      </c>
      <c r="E51" s="60">
        <v>3</v>
      </c>
      <c r="F51" s="60">
        <v>4</v>
      </c>
      <c r="G51" s="60">
        <v>4</v>
      </c>
      <c r="H51" s="60">
        <v>4</v>
      </c>
      <c r="I51" s="60">
        <v>3</v>
      </c>
      <c r="J51" s="60">
        <v>2</v>
      </c>
      <c r="K51" s="60">
        <v>3</v>
      </c>
      <c r="L51" s="61">
        <v>4</v>
      </c>
      <c r="M51" s="61">
        <v>4</v>
      </c>
      <c r="N51" s="61">
        <v>4</v>
      </c>
      <c r="O51" s="61">
        <v>4</v>
      </c>
      <c r="P51" s="61">
        <v>3</v>
      </c>
      <c r="Q51" s="62">
        <v>4</v>
      </c>
      <c r="R51" s="62">
        <v>3</v>
      </c>
      <c r="S51" s="62">
        <v>3</v>
      </c>
      <c r="T51" s="62">
        <v>4</v>
      </c>
      <c r="U51" s="62">
        <v>5</v>
      </c>
      <c r="V51" s="62">
        <v>3</v>
      </c>
      <c r="W51" s="63">
        <v>3</v>
      </c>
      <c r="X51" s="63">
        <v>3</v>
      </c>
      <c r="Y51" s="63">
        <v>3</v>
      </c>
      <c r="Z51" s="63">
        <v>3</v>
      </c>
      <c r="AA51" s="63">
        <v>4</v>
      </c>
      <c r="AB51" s="11">
        <f t="shared" si="1"/>
        <v>90</v>
      </c>
    </row>
    <row r="52" spans="1:28" x14ac:dyDescent="0.35">
      <c r="A52" s="3">
        <v>23</v>
      </c>
      <c r="B52" s="60">
        <v>2</v>
      </c>
      <c r="C52" s="60">
        <v>1</v>
      </c>
      <c r="D52" s="60">
        <v>2</v>
      </c>
      <c r="E52" s="60">
        <v>3</v>
      </c>
      <c r="F52" s="60">
        <v>3</v>
      </c>
      <c r="G52" s="60">
        <v>3</v>
      </c>
      <c r="H52" s="60">
        <v>3</v>
      </c>
      <c r="I52" s="60">
        <v>4</v>
      </c>
      <c r="J52" s="60">
        <v>2</v>
      </c>
      <c r="K52" s="60">
        <v>2</v>
      </c>
      <c r="L52" s="61">
        <v>4</v>
      </c>
      <c r="M52" s="61">
        <v>4</v>
      </c>
      <c r="N52" s="61">
        <v>4</v>
      </c>
      <c r="O52" s="61">
        <v>3</v>
      </c>
      <c r="P52" s="61">
        <v>3</v>
      </c>
      <c r="Q52" s="62">
        <v>3</v>
      </c>
      <c r="R52" s="62">
        <v>3</v>
      </c>
      <c r="S52" s="62">
        <v>4</v>
      </c>
      <c r="T52" s="62">
        <v>3</v>
      </c>
      <c r="U52" s="62">
        <v>4</v>
      </c>
      <c r="V52" s="62">
        <v>2</v>
      </c>
      <c r="W52" s="63">
        <v>1</v>
      </c>
      <c r="X52" s="63">
        <v>1</v>
      </c>
      <c r="Y52" s="63">
        <v>2</v>
      </c>
      <c r="Z52" s="63">
        <v>3</v>
      </c>
      <c r="AA52" s="63">
        <v>1</v>
      </c>
      <c r="AB52" s="11">
        <f t="shared" si="1"/>
        <v>70</v>
      </c>
    </row>
    <row r="53" spans="1:28" x14ac:dyDescent="0.35">
      <c r="A53" s="3">
        <v>24</v>
      </c>
      <c r="B53" s="60">
        <v>3</v>
      </c>
      <c r="C53" s="60">
        <v>3</v>
      </c>
      <c r="D53" s="60">
        <v>4</v>
      </c>
      <c r="E53" s="60">
        <v>5</v>
      </c>
      <c r="F53" s="60">
        <v>3</v>
      </c>
      <c r="G53" s="60">
        <v>4</v>
      </c>
      <c r="H53" s="60">
        <v>5</v>
      </c>
      <c r="I53" s="60">
        <v>5</v>
      </c>
      <c r="J53" s="60">
        <v>3</v>
      </c>
      <c r="K53" s="60">
        <v>3</v>
      </c>
      <c r="L53" s="61">
        <v>5</v>
      </c>
      <c r="M53" s="61">
        <v>5</v>
      </c>
      <c r="N53" s="61">
        <v>3</v>
      </c>
      <c r="O53" s="61">
        <v>4</v>
      </c>
      <c r="P53" s="61">
        <v>3</v>
      </c>
      <c r="Q53" s="62">
        <v>3</v>
      </c>
      <c r="R53" s="62">
        <v>5</v>
      </c>
      <c r="S53" s="62">
        <v>3</v>
      </c>
      <c r="T53" s="62">
        <v>5</v>
      </c>
      <c r="U53" s="62">
        <v>5</v>
      </c>
      <c r="V53" s="62">
        <v>4</v>
      </c>
      <c r="W53" s="63">
        <v>3</v>
      </c>
      <c r="X53" s="63">
        <v>3</v>
      </c>
      <c r="Y53" s="63">
        <v>4</v>
      </c>
      <c r="Z53" s="63">
        <v>4</v>
      </c>
      <c r="AA53" s="63">
        <v>5</v>
      </c>
      <c r="AB53" s="11">
        <f t="shared" si="1"/>
        <v>102</v>
      </c>
    </row>
    <row r="54" spans="1:28" x14ac:dyDescent="0.35">
      <c r="A54" s="3">
        <v>27</v>
      </c>
      <c r="B54" s="60">
        <v>3</v>
      </c>
      <c r="C54" s="60">
        <v>2</v>
      </c>
      <c r="D54" s="60">
        <v>2</v>
      </c>
      <c r="E54" s="60">
        <v>2</v>
      </c>
      <c r="F54" s="60">
        <v>3</v>
      </c>
      <c r="G54" s="60">
        <v>4</v>
      </c>
      <c r="H54" s="60">
        <v>3</v>
      </c>
      <c r="I54" s="60">
        <v>4</v>
      </c>
      <c r="J54" s="60">
        <v>3</v>
      </c>
      <c r="K54" s="60">
        <v>3</v>
      </c>
      <c r="L54" s="61">
        <v>5</v>
      </c>
      <c r="M54" s="61">
        <v>5</v>
      </c>
      <c r="N54" s="61">
        <v>4</v>
      </c>
      <c r="O54" s="61">
        <v>3</v>
      </c>
      <c r="P54" s="61">
        <v>3</v>
      </c>
      <c r="Q54" s="62">
        <v>4</v>
      </c>
      <c r="R54" s="62">
        <v>4</v>
      </c>
      <c r="S54" s="62">
        <v>4</v>
      </c>
      <c r="T54" s="62">
        <v>3</v>
      </c>
      <c r="U54" s="62">
        <v>5</v>
      </c>
      <c r="V54" s="62">
        <v>3</v>
      </c>
      <c r="W54" s="63">
        <v>4</v>
      </c>
      <c r="X54" s="63">
        <v>5</v>
      </c>
      <c r="Y54" s="63">
        <v>3</v>
      </c>
      <c r="Z54" s="63">
        <v>3</v>
      </c>
      <c r="AA54" s="63">
        <v>4</v>
      </c>
      <c r="AB54" s="11">
        <f t="shared" si="1"/>
        <v>91</v>
      </c>
    </row>
    <row r="55" spans="1:28" x14ac:dyDescent="0.35">
      <c r="A55" s="3">
        <v>28</v>
      </c>
      <c r="B55" s="60">
        <v>3</v>
      </c>
      <c r="C55" s="60">
        <v>3</v>
      </c>
      <c r="D55" s="60">
        <v>4</v>
      </c>
      <c r="E55" s="60">
        <v>4</v>
      </c>
      <c r="F55" s="60">
        <v>3</v>
      </c>
      <c r="G55" s="60">
        <v>5</v>
      </c>
      <c r="H55" s="60">
        <v>5</v>
      </c>
      <c r="I55" s="60">
        <v>5</v>
      </c>
      <c r="J55" s="60">
        <v>3</v>
      </c>
      <c r="K55" s="60">
        <v>3</v>
      </c>
      <c r="L55" s="61">
        <v>5</v>
      </c>
      <c r="M55" s="61">
        <v>5</v>
      </c>
      <c r="N55" s="61">
        <v>4</v>
      </c>
      <c r="O55" s="61">
        <v>3</v>
      </c>
      <c r="P55" s="61">
        <v>3</v>
      </c>
      <c r="Q55" s="62">
        <v>4</v>
      </c>
      <c r="R55" s="62">
        <v>4</v>
      </c>
      <c r="S55" s="62">
        <v>4</v>
      </c>
      <c r="T55" s="62">
        <v>3</v>
      </c>
      <c r="U55" s="62">
        <v>5</v>
      </c>
      <c r="V55" s="62">
        <v>3</v>
      </c>
      <c r="W55" s="63">
        <v>4</v>
      </c>
      <c r="X55" s="63">
        <v>5</v>
      </c>
      <c r="Y55" s="63">
        <v>2</v>
      </c>
      <c r="Z55" s="63">
        <v>2</v>
      </c>
      <c r="AA55" s="63">
        <v>3</v>
      </c>
      <c r="AB55" s="11">
        <f t="shared" si="1"/>
        <v>97</v>
      </c>
    </row>
    <row r="56" spans="1:28" x14ac:dyDescent="0.35">
      <c r="A56" s="3">
        <v>30</v>
      </c>
      <c r="B56" s="60">
        <v>3</v>
      </c>
      <c r="C56" s="60">
        <v>3</v>
      </c>
      <c r="D56" s="60">
        <v>3</v>
      </c>
      <c r="E56" s="60">
        <v>4</v>
      </c>
      <c r="F56" s="60">
        <v>3</v>
      </c>
      <c r="G56" s="60">
        <v>5</v>
      </c>
      <c r="H56" s="60">
        <v>4</v>
      </c>
      <c r="I56" s="60">
        <v>4</v>
      </c>
      <c r="J56" s="60">
        <v>3</v>
      </c>
      <c r="K56" s="60">
        <v>3</v>
      </c>
      <c r="L56" s="61">
        <v>5</v>
      </c>
      <c r="M56" s="61">
        <v>5</v>
      </c>
      <c r="N56" s="61">
        <v>5</v>
      </c>
      <c r="O56" s="61">
        <v>4</v>
      </c>
      <c r="P56" s="61">
        <v>4</v>
      </c>
      <c r="Q56" s="62">
        <v>4</v>
      </c>
      <c r="R56" s="62">
        <v>5</v>
      </c>
      <c r="S56" s="62">
        <v>3</v>
      </c>
      <c r="T56" s="62">
        <v>4</v>
      </c>
      <c r="U56" s="62">
        <v>5</v>
      </c>
      <c r="V56" s="62">
        <v>3</v>
      </c>
      <c r="W56" s="63">
        <v>3</v>
      </c>
      <c r="X56" s="63">
        <v>3</v>
      </c>
      <c r="Y56" s="63">
        <v>3</v>
      </c>
      <c r="Z56" s="63">
        <v>3</v>
      </c>
      <c r="AA56" s="63">
        <v>4</v>
      </c>
      <c r="AB56" s="11">
        <f t="shared" si="1"/>
        <v>98</v>
      </c>
    </row>
    <row r="57" spans="1:28" x14ac:dyDescent="0.35">
      <c r="A57" s="3">
        <v>33</v>
      </c>
      <c r="B57" s="60">
        <v>3</v>
      </c>
      <c r="C57" s="60">
        <v>3</v>
      </c>
      <c r="D57" s="60">
        <v>3</v>
      </c>
      <c r="E57" s="60">
        <v>3</v>
      </c>
      <c r="F57" s="60">
        <v>3</v>
      </c>
      <c r="G57" s="60">
        <v>3</v>
      </c>
      <c r="H57" s="60">
        <v>3</v>
      </c>
      <c r="I57" s="60">
        <v>3</v>
      </c>
      <c r="J57" s="60">
        <v>3</v>
      </c>
      <c r="K57" s="60">
        <v>3</v>
      </c>
      <c r="L57" s="61">
        <v>3</v>
      </c>
      <c r="M57" s="61">
        <v>3</v>
      </c>
      <c r="N57" s="61">
        <v>3</v>
      </c>
      <c r="O57" s="61">
        <v>3</v>
      </c>
      <c r="P57" s="61">
        <v>3</v>
      </c>
      <c r="Q57" s="62">
        <v>4</v>
      </c>
      <c r="R57" s="62">
        <v>4</v>
      </c>
      <c r="S57" s="62">
        <v>3</v>
      </c>
      <c r="T57" s="62">
        <v>3</v>
      </c>
      <c r="U57" s="62">
        <v>4</v>
      </c>
      <c r="V57" s="62">
        <v>3</v>
      </c>
      <c r="W57" s="63">
        <v>3</v>
      </c>
      <c r="X57" s="63">
        <v>3</v>
      </c>
      <c r="Y57" s="63">
        <v>3</v>
      </c>
      <c r="Z57" s="63">
        <v>3</v>
      </c>
      <c r="AA57" s="63">
        <v>3</v>
      </c>
      <c r="AB57" s="11">
        <f t="shared" si="1"/>
        <v>81</v>
      </c>
    </row>
    <row r="58" spans="1:28" x14ac:dyDescent="0.35">
      <c r="A58" s="3">
        <v>34</v>
      </c>
      <c r="B58" s="60">
        <v>2</v>
      </c>
      <c r="C58" s="60">
        <v>1</v>
      </c>
      <c r="D58" s="60">
        <v>3</v>
      </c>
      <c r="E58" s="60">
        <v>3</v>
      </c>
      <c r="F58" s="60">
        <v>3</v>
      </c>
      <c r="G58" s="60">
        <v>3</v>
      </c>
      <c r="H58" s="60">
        <v>3</v>
      </c>
      <c r="I58" s="60">
        <v>4</v>
      </c>
      <c r="J58" s="60">
        <v>1</v>
      </c>
      <c r="K58" s="60">
        <v>3</v>
      </c>
      <c r="L58" s="61">
        <v>3</v>
      </c>
      <c r="M58" s="61">
        <v>3</v>
      </c>
      <c r="N58" s="61">
        <v>4</v>
      </c>
      <c r="O58" s="61">
        <v>4</v>
      </c>
      <c r="P58" s="61">
        <v>3</v>
      </c>
      <c r="Q58" s="62">
        <v>3</v>
      </c>
      <c r="R58" s="62">
        <v>2</v>
      </c>
      <c r="S58" s="62">
        <v>2</v>
      </c>
      <c r="T58" s="62">
        <v>3</v>
      </c>
      <c r="U58" s="62">
        <v>4</v>
      </c>
      <c r="V58" s="62">
        <v>1</v>
      </c>
      <c r="W58" s="63">
        <v>3</v>
      </c>
      <c r="X58" s="63">
        <v>1</v>
      </c>
      <c r="Y58" s="63">
        <v>3</v>
      </c>
      <c r="Z58" s="63">
        <v>3</v>
      </c>
      <c r="AA58" s="63">
        <v>2</v>
      </c>
      <c r="AB58" s="11">
        <f t="shared" si="1"/>
        <v>70</v>
      </c>
    </row>
    <row r="59" spans="1:28" x14ac:dyDescent="0.35">
      <c r="A59" s="3" t="s">
        <v>16</v>
      </c>
      <c r="B59" s="60">
        <v>3</v>
      </c>
      <c r="C59" s="60">
        <v>4</v>
      </c>
      <c r="D59" s="60">
        <v>3</v>
      </c>
      <c r="E59" s="60">
        <v>4</v>
      </c>
      <c r="F59" s="60">
        <v>3</v>
      </c>
      <c r="G59" s="60">
        <v>4</v>
      </c>
      <c r="H59" s="60">
        <v>4</v>
      </c>
      <c r="I59" s="60">
        <v>4</v>
      </c>
      <c r="J59" s="60">
        <v>3</v>
      </c>
      <c r="K59" s="60">
        <v>3</v>
      </c>
      <c r="L59" s="61">
        <v>4</v>
      </c>
      <c r="M59" s="61">
        <v>4</v>
      </c>
      <c r="N59" s="61">
        <v>4</v>
      </c>
      <c r="O59" s="61">
        <v>4</v>
      </c>
      <c r="P59" s="61">
        <v>4</v>
      </c>
      <c r="Q59" s="62">
        <v>4</v>
      </c>
      <c r="R59" s="62">
        <v>4</v>
      </c>
      <c r="S59" s="62">
        <v>4</v>
      </c>
      <c r="T59" s="62">
        <v>4</v>
      </c>
      <c r="U59" s="62">
        <v>4</v>
      </c>
      <c r="V59" s="62">
        <v>3</v>
      </c>
      <c r="W59" s="63">
        <v>3</v>
      </c>
      <c r="X59" s="63">
        <v>3</v>
      </c>
      <c r="Y59" s="63">
        <v>3</v>
      </c>
      <c r="Z59" s="63">
        <v>3</v>
      </c>
      <c r="AA59" s="63">
        <v>4</v>
      </c>
      <c r="AB59" s="11">
        <f t="shared" ref="AB59:AB60" si="2">SUM(B59:AA59)</f>
        <v>94</v>
      </c>
    </row>
    <row r="60" spans="1:28" x14ac:dyDescent="0.35">
      <c r="A60" s="3" t="s">
        <v>15</v>
      </c>
      <c r="B60" s="60">
        <v>2</v>
      </c>
      <c r="C60" s="60">
        <v>2</v>
      </c>
      <c r="D60" s="60">
        <v>2</v>
      </c>
      <c r="E60" s="60">
        <v>3</v>
      </c>
      <c r="F60" s="60">
        <v>3</v>
      </c>
      <c r="G60" s="60">
        <v>3</v>
      </c>
      <c r="H60" s="60">
        <v>3</v>
      </c>
      <c r="I60" s="60">
        <v>3</v>
      </c>
      <c r="J60" s="60">
        <v>2</v>
      </c>
      <c r="K60" s="60">
        <v>2</v>
      </c>
      <c r="L60" s="61">
        <v>4</v>
      </c>
      <c r="M60" s="61">
        <v>4</v>
      </c>
      <c r="N60" s="61">
        <v>3</v>
      </c>
      <c r="O60" s="61">
        <v>3</v>
      </c>
      <c r="P60" s="61">
        <v>3</v>
      </c>
      <c r="Q60" s="62">
        <v>3</v>
      </c>
      <c r="R60" s="62">
        <v>3</v>
      </c>
      <c r="S60" s="62">
        <v>2</v>
      </c>
      <c r="T60" s="62">
        <v>3</v>
      </c>
      <c r="U60" s="62">
        <v>4</v>
      </c>
      <c r="V60" s="62">
        <v>3</v>
      </c>
      <c r="W60" s="63">
        <v>2</v>
      </c>
      <c r="X60" s="63">
        <v>2</v>
      </c>
      <c r="Y60" s="63">
        <v>2</v>
      </c>
      <c r="Z60" s="63">
        <v>3</v>
      </c>
      <c r="AA60" s="63">
        <v>2</v>
      </c>
      <c r="AB60" s="11">
        <f t="shared" si="2"/>
        <v>71</v>
      </c>
    </row>
    <row r="62" spans="1:28" x14ac:dyDescent="0.35">
      <c r="A62" s="98" t="s">
        <v>21</v>
      </c>
      <c r="B62" s="97">
        <f>SUM(B1:B60)</f>
        <v>198</v>
      </c>
      <c r="C62" s="97">
        <f t="shared" ref="C62:AA62" si="3">SUM(C1:C60)</f>
        <v>176</v>
      </c>
      <c r="D62" s="97">
        <f t="shared" si="3"/>
        <v>169</v>
      </c>
      <c r="E62" s="97">
        <f t="shared" si="3"/>
        <v>197</v>
      </c>
      <c r="F62" s="97">
        <f t="shared" si="3"/>
        <v>199</v>
      </c>
      <c r="G62" s="97">
        <f t="shared" si="3"/>
        <v>240</v>
      </c>
      <c r="H62" s="97">
        <f t="shared" si="3"/>
        <v>224</v>
      </c>
      <c r="I62" s="97">
        <f t="shared" si="3"/>
        <v>242</v>
      </c>
      <c r="J62" s="97">
        <f t="shared" si="3"/>
        <v>180</v>
      </c>
      <c r="K62" s="97">
        <f t="shared" si="3"/>
        <v>188</v>
      </c>
      <c r="L62" s="101">
        <f t="shared" si="3"/>
        <v>236</v>
      </c>
      <c r="M62" s="101">
        <f t="shared" si="3"/>
        <v>244</v>
      </c>
      <c r="N62" s="101">
        <f t="shared" si="3"/>
        <v>234</v>
      </c>
      <c r="O62" s="101">
        <f t="shared" si="3"/>
        <v>216</v>
      </c>
      <c r="P62" s="101">
        <f t="shared" si="3"/>
        <v>218</v>
      </c>
      <c r="Q62" s="103">
        <f t="shared" si="3"/>
        <v>207</v>
      </c>
      <c r="R62" s="103">
        <f t="shared" si="3"/>
        <v>217</v>
      </c>
      <c r="S62" s="103">
        <f t="shared" si="3"/>
        <v>219</v>
      </c>
      <c r="T62" s="103">
        <f t="shared" si="3"/>
        <v>233</v>
      </c>
      <c r="U62" s="103">
        <f t="shared" si="3"/>
        <v>255</v>
      </c>
      <c r="V62" s="103">
        <f t="shared" si="3"/>
        <v>187</v>
      </c>
      <c r="W62" s="102">
        <f t="shared" si="3"/>
        <v>167</v>
      </c>
      <c r="X62" s="102">
        <f t="shared" si="3"/>
        <v>158</v>
      </c>
      <c r="Y62" s="102">
        <f t="shared" si="3"/>
        <v>173</v>
      </c>
      <c r="Z62" s="102">
        <f t="shared" si="3"/>
        <v>176</v>
      </c>
      <c r="AA62" s="102">
        <f t="shared" si="3"/>
        <v>175</v>
      </c>
    </row>
    <row r="63" spans="1:28" x14ac:dyDescent="0.35">
      <c r="A63" s="98"/>
      <c r="B63" s="99" t="s">
        <v>22</v>
      </c>
      <c r="C63" s="99">
        <f>SUM(B62:K62)</f>
        <v>2013</v>
      </c>
      <c r="L63" s="99" t="s">
        <v>23</v>
      </c>
      <c r="M63" s="99">
        <f>SUM(L62:P62)</f>
        <v>1148</v>
      </c>
      <c r="Q63" s="99" t="s">
        <v>24</v>
      </c>
      <c r="R63" s="99">
        <f>SUM(Q62:V62)</f>
        <v>1318</v>
      </c>
      <c r="W63" s="99" t="s">
        <v>25</v>
      </c>
      <c r="X63" s="99">
        <f>SUM(W62:AA62)</f>
        <v>849</v>
      </c>
    </row>
    <row r="64" spans="1:28" x14ac:dyDescent="0.35">
      <c r="C64" t="s">
        <v>31</v>
      </c>
      <c r="M64" t="s">
        <v>30</v>
      </c>
      <c r="R64" t="s">
        <v>32</v>
      </c>
      <c r="X64" t="s">
        <v>30</v>
      </c>
    </row>
    <row r="65" spans="1:27" ht="29" x14ac:dyDescent="0.35">
      <c r="A65" s="136" t="s">
        <v>29</v>
      </c>
      <c r="B65" t="s">
        <v>22</v>
      </c>
      <c r="C65">
        <v>3000</v>
      </c>
      <c r="L65" t="s">
        <v>23</v>
      </c>
      <c r="M65">
        <v>1500</v>
      </c>
      <c r="Q65" t="s">
        <v>24</v>
      </c>
      <c r="R65">
        <v>1800</v>
      </c>
      <c r="W65" t="s">
        <v>25</v>
      </c>
      <c r="X65">
        <v>1500</v>
      </c>
    </row>
    <row r="67" spans="1:27" x14ac:dyDescent="0.35">
      <c r="C67" t="s">
        <v>37</v>
      </c>
      <c r="L67" t="s">
        <v>38</v>
      </c>
      <c r="Q67" t="s">
        <v>39</v>
      </c>
      <c r="W67" t="s">
        <v>40</v>
      </c>
    </row>
    <row r="69" spans="1:27" ht="43.5" x14ac:dyDescent="0.35">
      <c r="A69" s="137" t="s">
        <v>74</v>
      </c>
      <c r="B69" s="138"/>
      <c r="C69" s="138">
        <v>67.099999999999994</v>
      </c>
      <c r="D69" s="138"/>
      <c r="E69" s="138"/>
      <c r="F69" s="138"/>
      <c r="G69" s="138"/>
      <c r="H69" s="138"/>
      <c r="I69" s="138"/>
      <c r="J69" s="138"/>
      <c r="K69" s="138"/>
      <c r="L69" s="138">
        <v>76.53</v>
      </c>
      <c r="M69" s="138"/>
      <c r="N69" s="138"/>
      <c r="O69" s="138"/>
      <c r="P69" s="138"/>
      <c r="Q69" s="138">
        <v>75.44</v>
      </c>
      <c r="R69" s="138"/>
      <c r="S69" s="138"/>
      <c r="T69" s="138"/>
      <c r="U69" s="138"/>
      <c r="V69" s="138"/>
      <c r="W69" s="138">
        <v>56.6</v>
      </c>
      <c r="X69" s="138"/>
      <c r="Y69" s="138"/>
      <c r="Z69" s="138"/>
      <c r="AA69" s="138"/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topLeftCell="A43" zoomScale="51" zoomScaleNormal="51" workbookViewId="0">
      <selection activeCell="B57" sqref="B57:AA57"/>
    </sheetView>
  </sheetViews>
  <sheetFormatPr defaultColWidth="5.6328125" defaultRowHeight="14.5" x14ac:dyDescent="0.35"/>
  <cols>
    <col min="1" max="1" width="13" customWidth="1"/>
  </cols>
  <sheetData>
    <row r="1" spans="1:28" x14ac:dyDescent="0.35">
      <c r="A1" s="3">
        <v>2</v>
      </c>
      <c r="B1" s="64" t="s">
        <v>17</v>
      </c>
      <c r="C1" s="64" t="s">
        <v>18</v>
      </c>
      <c r="D1" s="60" t="s">
        <v>19</v>
      </c>
      <c r="E1" s="61" t="s">
        <v>20</v>
      </c>
      <c r="F1" s="62" t="s">
        <v>19</v>
      </c>
      <c r="G1" s="62" t="s">
        <v>19</v>
      </c>
      <c r="H1" s="62" t="s">
        <v>18</v>
      </c>
      <c r="I1" s="65" t="s">
        <v>19</v>
      </c>
      <c r="J1" s="65" t="s">
        <v>18</v>
      </c>
      <c r="K1" s="65" t="s">
        <v>17</v>
      </c>
      <c r="L1" s="65" t="s">
        <v>17</v>
      </c>
      <c r="M1" s="62" t="s">
        <v>19</v>
      </c>
      <c r="N1" s="62" t="s">
        <v>20</v>
      </c>
      <c r="O1" s="65" t="s">
        <v>20</v>
      </c>
      <c r="P1" s="65" t="s">
        <v>19</v>
      </c>
      <c r="Q1" s="65" t="s">
        <v>19</v>
      </c>
      <c r="R1" s="65" t="s">
        <v>19</v>
      </c>
      <c r="S1" s="65" t="s">
        <v>19</v>
      </c>
      <c r="T1" s="63" t="s">
        <v>20</v>
      </c>
      <c r="U1" s="66" t="s">
        <v>18</v>
      </c>
      <c r="V1" s="67" t="s">
        <v>20</v>
      </c>
      <c r="W1" s="68" t="s">
        <v>18</v>
      </c>
      <c r="X1" s="69" t="s">
        <v>17</v>
      </c>
      <c r="Y1" s="70" t="s">
        <v>18</v>
      </c>
      <c r="Z1" s="71" t="s">
        <v>19</v>
      </c>
      <c r="AA1" s="11">
        <v>8</v>
      </c>
      <c r="AB1">
        <f>AA1*4</f>
        <v>32</v>
      </c>
    </row>
    <row r="2" spans="1:28" x14ac:dyDescent="0.35">
      <c r="A2" s="3">
        <v>12</v>
      </c>
      <c r="B2" s="64" t="s">
        <v>20</v>
      </c>
      <c r="C2" s="60" t="s">
        <v>17</v>
      </c>
      <c r="D2" s="60" t="s">
        <v>19</v>
      </c>
      <c r="E2" s="72" t="s">
        <v>17</v>
      </c>
      <c r="F2" s="62" t="s">
        <v>19</v>
      </c>
      <c r="G2" s="62" t="s">
        <v>19</v>
      </c>
      <c r="H2" s="65" t="s">
        <v>17</v>
      </c>
      <c r="I2" s="62" t="s">
        <v>18</v>
      </c>
      <c r="J2" s="62" t="s">
        <v>19</v>
      </c>
      <c r="K2" s="62" t="s">
        <v>20</v>
      </c>
      <c r="L2" s="65" t="s">
        <v>19</v>
      </c>
      <c r="M2" s="65" t="s">
        <v>17</v>
      </c>
      <c r="N2" s="65" t="s">
        <v>19</v>
      </c>
      <c r="O2" s="62" t="s">
        <v>17</v>
      </c>
      <c r="P2" s="65" t="s">
        <v>17</v>
      </c>
      <c r="Q2" s="65" t="s">
        <v>18</v>
      </c>
      <c r="R2" s="65" t="s">
        <v>19</v>
      </c>
      <c r="S2" s="62" t="s">
        <v>17</v>
      </c>
      <c r="T2" s="63" t="s">
        <v>20</v>
      </c>
      <c r="U2" s="63" t="s">
        <v>17</v>
      </c>
      <c r="V2" s="73" t="s">
        <v>18</v>
      </c>
      <c r="W2" s="74" t="s">
        <v>19</v>
      </c>
      <c r="X2" s="71" t="s">
        <v>18</v>
      </c>
      <c r="Y2" s="75" t="s">
        <v>19</v>
      </c>
      <c r="Z2" s="71" t="s">
        <v>17</v>
      </c>
      <c r="AA2" s="11">
        <v>14</v>
      </c>
      <c r="AB2">
        <f t="shared" ref="AB2:AB60" si="0">AA2*4</f>
        <v>56</v>
      </c>
    </row>
    <row r="3" spans="1:28" x14ac:dyDescent="0.35">
      <c r="A3" s="3">
        <v>14</v>
      </c>
      <c r="B3" s="64" t="s">
        <v>17</v>
      </c>
      <c r="C3" s="60" t="s">
        <v>17</v>
      </c>
      <c r="D3" s="60" t="s">
        <v>19</v>
      </c>
      <c r="E3" s="72" t="s">
        <v>19</v>
      </c>
      <c r="F3" s="62" t="s">
        <v>19</v>
      </c>
      <c r="G3" s="62" t="s">
        <v>19</v>
      </c>
      <c r="H3" s="62" t="s">
        <v>18</v>
      </c>
      <c r="I3" s="65" t="s">
        <v>19</v>
      </c>
      <c r="J3" s="65" t="s">
        <v>18</v>
      </c>
      <c r="K3" s="62" t="s">
        <v>20</v>
      </c>
      <c r="L3" s="62" t="s">
        <v>20</v>
      </c>
      <c r="M3" s="62" t="s">
        <v>19</v>
      </c>
      <c r="N3" s="62" t="s">
        <v>20</v>
      </c>
      <c r="O3" s="65" t="s">
        <v>20</v>
      </c>
      <c r="P3" s="65" t="s">
        <v>19</v>
      </c>
      <c r="Q3" s="65" t="s">
        <v>19</v>
      </c>
      <c r="R3" s="65" t="s">
        <v>20</v>
      </c>
      <c r="S3" s="65" t="s">
        <v>19</v>
      </c>
      <c r="T3" s="66" t="s">
        <v>19</v>
      </c>
      <c r="U3" s="66" t="s">
        <v>18</v>
      </c>
      <c r="V3" s="67" t="s">
        <v>20</v>
      </c>
      <c r="W3" s="68" t="s">
        <v>18</v>
      </c>
      <c r="X3" s="69" t="s">
        <v>17</v>
      </c>
      <c r="Y3" s="70" t="s">
        <v>18</v>
      </c>
      <c r="Z3" s="71" t="s">
        <v>19</v>
      </c>
      <c r="AA3" s="11">
        <v>9</v>
      </c>
      <c r="AB3">
        <f t="shared" si="0"/>
        <v>36</v>
      </c>
    </row>
    <row r="4" spans="1:28" x14ac:dyDescent="0.35">
      <c r="A4" s="3">
        <v>15</v>
      </c>
      <c r="B4" s="60" t="s">
        <v>19</v>
      </c>
      <c r="C4" s="60" t="s">
        <v>17</v>
      </c>
      <c r="D4" s="60" t="s">
        <v>19</v>
      </c>
      <c r="E4" s="61" t="s">
        <v>20</v>
      </c>
      <c r="F4" s="62" t="s">
        <v>19</v>
      </c>
      <c r="G4" s="62" t="s">
        <v>19</v>
      </c>
      <c r="H4" s="62" t="s">
        <v>18</v>
      </c>
      <c r="I4" s="62" t="s">
        <v>18</v>
      </c>
      <c r="J4" s="65"/>
      <c r="K4" s="62" t="s">
        <v>20</v>
      </c>
      <c r="L4" s="62" t="s">
        <v>20</v>
      </c>
      <c r="M4" s="62" t="s">
        <v>19</v>
      </c>
      <c r="N4" s="62" t="s">
        <v>20</v>
      </c>
      <c r="O4" s="62" t="s">
        <v>17</v>
      </c>
      <c r="P4" s="62" t="s">
        <v>18</v>
      </c>
      <c r="Q4" s="65" t="s">
        <v>19</v>
      </c>
      <c r="R4" s="65" t="s">
        <v>18</v>
      </c>
      <c r="S4" s="62" t="s">
        <v>17</v>
      </c>
      <c r="T4" s="63" t="s">
        <v>20</v>
      </c>
      <c r="U4" s="63" t="s">
        <v>17</v>
      </c>
      <c r="V4" s="67" t="s">
        <v>19</v>
      </c>
      <c r="W4" s="68" t="s">
        <v>17</v>
      </c>
      <c r="X4" s="69" t="s">
        <v>17</v>
      </c>
      <c r="Y4" s="70" t="s">
        <v>18</v>
      </c>
      <c r="Z4" s="71" t="s">
        <v>19</v>
      </c>
      <c r="AA4" s="11">
        <v>18</v>
      </c>
      <c r="AB4">
        <f t="shared" si="0"/>
        <v>72</v>
      </c>
    </row>
    <row r="5" spans="1:28" x14ac:dyDescent="0.35">
      <c r="A5" s="3">
        <v>16</v>
      </c>
      <c r="B5" s="64" t="s">
        <v>17</v>
      </c>
      <c r="C5" s="60" t="s">
        <v>17</v>
      </c>
      <c r="D5" s="60" t="s">
        <v>19</v>
      </c>
      <c r="E5" s="72" t="s">
        <v>19</v>
      </c>
      <c r="F5" s="62" t="s">
        <v>19</v>
      </c>
      <c r="G5" s="65" t="s">
        <v>20</v>
      </c>
      <c r="H5" s="62" t="s">
        <v>18</v>
      </c>
      <c r="I5" s="65" t="s">
        <v>19</v>
      </c>
      <c r="J5" s="65" t="s">
        <v>18</v>
      </c>
      <c r="K5" s="62" t="s">
        <v>20</v>
      </c>
      <c r="L5" s="62" t="s">
        <v>20</v>
      </c>
      <c r="M5" s="62" t="s">
        <v>19</v>
      </c>
      <c r="N5" s="62" t="s">
        <v>20</v>
      </c>
      <c r="O5" s="65" t="s">
        <v>20</v>
      </c>
      <c r="P5" s="65" t="s">
        <v>19</v>
      </c>
      <c r="Q5" s="65" t="s">
        <v>18</v>
      </c>
      <c r="R5" s="65" t="s">
        <v>19</v>
      </c>
      <c r="S5" s="65" t="s">
        <v>19</v>
      </c>
      <c r="T5" s="66" t="s">
        <v>17</v>
      </c>
      <c r="U5" s="63" t="s">
        <v>17</v>
      </c>
      <c r="V5" s="73" t="s">
        <v>18</v>
      </c>
      <c r="W5" s="68" t="s">
        <v>20</v>
      </c>
      <c r="X5" s="71" t="s">
        <v>18</v>
      </c>
      <c r="Y5" s="70" t="s">
        <v>18</v>
      </c>
      <c r="Z5" s="71" t="s">
        <v>20</v>
      </c>
      <c r="AA5" s="11">
        <v>9</v>
      </c>
      <c r="AB5">
        <f t="shared" si="0"/>
        <v>36</v>
      </c>
    </row>
    <row r="6" spans="1:28" x14ac:dyDescent="0.35">
      <c r="A6" s="3">
        <v>17</v>
      </c>
      <c r="B6" s="64" t="s">
        <v>17</v>
      </c>
      <c r="C6" s="60" t="s">
        <v>17</v>
      </c>
      <c r="D6" s="60" t="s">
        <v>17</v>
      </c>
      <c r="E6" s="72" t="s">
        <v>17</v>
      </c>
      <c r="F6" s="62" t="s">
        <v>19</v>
      </c>
      <c r="G6" s="62" t="s">
        <v>19</v>
      </c>
      <c r="H6" s="62" t="s">
        <v>18</v>
      </c>
      <c r="I6" s="65" t="s">
        <v>19</v>
      </c>
      <c r="J6" s="65" t="s">
        <v>18</v>
      </c>
      <c r="K6" s="65" t="s">
        <v>17</v>
      </c>
      <c r="L6" s="65" t="s">
        <v>17</v>
      </c>
      <c r="M6" s="62" t="s">
        <v>19</v>
      </c>
      <c r="N6" s="62" t="s">
        <v>20</v>
      </c>
      <c r="O6" s="65" t="s">
        <v>20</v>
      </c>
      <c r="P6" s="65"/>
      <c r="Q6" s="65" t="s">
        <v>19</v>
      </c>
      <c r="R6" s="65" t="s">
        <v>19</v>
      </c>
      <c r="S6" s="65" t="s">
        <v>19</v>
      </c>
      <c r="T6" s="63" t="s">
        <v>20</v>
      </c>
      <c r="U6" s="66" t="s">
        <v>18</v>
      </c>
      <c r="V6" s="67" t="s">
        <v>20</v>
      </c>
      <c r="W6" s="68" t="s">
        <v>18</v>
      </c>
      <c r="X6" s="71" t="s">
        <v>18</v>
      </c>
      <c r="Y6" s="70" t="s">
        <v>18</v>
      </c>
      <c r="Z6" s="71" t="s">
        <v>19</v>
      </c>
      <c r="AA6" s="11">
        <v>7</v>
      </c>
      <c r="AB6">
        <f t="shared" si="0"/>
        <v>28</v>
      </c>
    </row>
    <row r="7" spans="1:28" x14ac:dyDescent="0.35">
      <c r="A7" s="3">
        <v>19</v>
      </c>
      <c r="B7" s="64" t="s">
        <v>17</v>
      </c>
      <c r="C7" s="60" t="s">
        <v>20</v>
      </c>
      <c r="D7" s="60" t="s">
        <v>19</v>
      </c>
      <c r="E7" s="61" t="s">
        <v>20</v>
      </c>
      <c r="F7" s="62" t="s">
        <v>19</v>
      </c>
      <c r="G7" s="62" t="s">
        <v>19</v>
      </c>
      <c r="H7" s="65" t="s">
        <v>20</v>
      </c>
      <c r="I7" s="65" t="s">
        <v>19</v>
      </c>
      <c r="J7" s="65" t="s">
        <v>18</v>
      </c>
      <c r="K7" s="65" t="s">
        <v>17</v>
      </c>
      <c r="L7" s="62" t="s">
        <v>20</v>
      </c>
      <c r="M7" s="62" t="s">
        <v>19</v>
      </c>
      <c r="N7" s="62" t="s">
        <v>20</v>
      </c>
      <c r="O7" s="65" t="s">
        <v>20</v>
      </c>
      <c r="P7" s="65" t="s">
        <v>20</v>
      </c>
      <c r="Q7" s="65" t="s">
        <v>19</v>
      </c>
      <c r="R7" s="65" t="s">
        <v>19</v>
      </c>
      <c r="S7" s="65" t="s">
        <v>19</v>
      </c>
      <c r="T7" s="63" t="s">
        <v>20</v>
      </c>
      <c r="U7" s="66" t="s">
        <v>18</v>
      </c>
      <c r="V7" s="67" t="s">
        <v>20</v>
      </c>
      <c r="W7" s="68" t="s">
        <v>18</v>
      </c>
      <c r="X7" s="71" t="s">
        <v>18</v>
      </c>
      <c r="Y7" s="70" t="s">
        <v>18</v>
      </c>
      <c r="Z7" s="71" t="s">
        <v>19</v>
      </c>
      <c r="AA7" s="11">
        <v>8</v>
      </c>
      <c r="AB7">
        <f t="shared" si="0"/>
        <v>32</v>
      </c>
    </row>
    <row r="8" spans="1:28" x14ac:dyDescent="0.35">
      <c r="A8" s="3">
        <v>22</v>
      </c>
      <c r="B8" s="64" t="s">
        <v>17</v>
      </c>
      <c r="C8" s="60" t="s">
        <v>17</v>
      </c>
      <c r="D8" s="60" t="s">
        <v>19</v>
      </c>
      <c r="E8" s="72" t="s">
        <v>19</v>
      </c>
      <c r="F8" s="62" t="s">
        <v>19</v>
      </c>
      <c r="G8" s="62" t="s">
        <v>19</v>
      </c>
      <c r="H8" s="62" t="s">
        <v>18</v>
      </c>
      <c r="I8" s="62" t="s">
        <v>18</v>
      </c>
      <c r="J8" s="65" t="s">
        <v>18</v>
      </c>
      <c r="K8" s="62" t="s">
        <v>20</v>
      </c>
      <c r="L8" s="62" t="s">
        <v>20</v>
      </c>
      <c r="M8" s="62" t="s">
        <v>19</v>
      </c>
      <c r="N8" s="62" t="s">
        <v>20</v>
      </c>
      <c r="O8" s="65" t="s">
        <v>20</v>
      </c>
      <c r="P8" s="65" t="s">
        <v>19</v>
      </c>
      <c r="Q8" s="65" t="s">
        <v>18</v>
      </c>
      <c r="R8" s="65" t="s">
        <v>19</v>
      </c>
      <c r="S8" s="65" t="s">
        <v>19</v>
      </c>
      <c r="T8" s="66" t="s">
        <v>19</v>
      </c>
      <c r="U8" s="66" t="s">
        <v>18</v>
      </c>
      <c r="V8" s="67" t="s">
        <v>20</v>
      </c>
      <c r="W8" s="68" t="s">
        <v>18</v>
      </c>
      <c r="X8" s="69" t="s">
        <v>17</v>
      </c>
      <c r="Y8" s="70" t="s">
        <v>18</v>
      </c>
      <c r="Z8" s="71" t="s">
        <v>19</v>
      </c>
      <c r="AA8" s="11">
        <v>11</v>
      </c>
      <c r="AB8">
        <f t="shared" si="0"/>
        <v>44</v>
      </c>
    </row>
    <row r="9" spans="1:28" x14ac:dyDescent="0.35">
      <c r="A9" s="3">
        <v>25</v>
      </c>
      <c r="B9" s="64" t="s">
        <v>17</v>
      </c>
      <c r="C9" s="64" t="s">
        <v>18</v>
      </c>
      <c r="D9" s="60" t="s">
        <v>19</v>
      </c>
      <c r="E9" s="72" t="s">
        <v>17</v>
      </c>
      <c r="F9" s="62" t="s">
        <v>19</v>
      </c>
      <c r="G9" s="62" t="s">
        <v>19</v>
      </c>
      <c r="H9" s="62" t="s">
        <v>18</v>
      </c>
      <c r="I9" s="65" t="s">
        <v>19</v>
      </c>
      <c r="J9" s="65" t="s">
        <v>18</v>
      </c>
      <c r="K9" s="65" t="s">
        <v>17</v>
      </c>
      <c r="L9" s="62" t="s">
        <v>20</v>
      </c>
      <c r="M9" s="62" t="s">
        <v>19</v>
      </c>
      <c r="N9" s="62" t="s">
        <v>20</v>
      </c>
      <c r="O9" s="65" t="s">
        <v>20</v>
      </c>
      <c r="P9" s="65" t="s">
        <v>19</v>
      </c>
      <c r="Q9" s="65" t="s">
        <v>19</v>
      </c>
      <c r="R9" s="65" t="s">
        <v>19</v>
      </c>
      <c r="S9" s="65" t="s">
        <v>19</v>
      </c>
      <c r="T9" s="63" t="s">
        <v>20</v>
      </c>
      <c r="U9" s="66" t="s">
        <v>18</v>
      </c>
      <c r="V9" s="67" t="s">
        <v>20</v>
      </c>
      <c r="W9" s="68" t="s">
        <v>18</v>
      </c>
      <c r="X9" s="71" t="s">
        <v>19</v>
      </c>
      <c r="Y9" s="70" t="s">
        <v>18</v>
      </c>
      <c r="Z9" s="71" t="s">
        <v>19</v>
      </c>
      <c r="AA9" s="11">
        <v>8</v>
      </c>
      <c r="AB9">
        <f t="shared" si="0"/>
        <v>32</v>
      </c>
    </row>
    <row r="10" spans="1:28" x14ac:dyDescent="0.35">
      <c r="A10" s="3">
        <v>28</v>
      </c>
      <c r="B10" s="60" t="s">
        <v>19</v>
      </c>
      <c r="C10" s="64"/>
      <c r="D10" s="60" t="s">
        <v>19</v>
      </c>
      <c r="E10" s="61" t="s">
        <v>20</v>
      </c>
      <c r="F10" s="62" t="s">
        <v>19</v>
      </c>
      <c r="G10" s="62" t="s">
        <v>19</v>
      </c>
      <c r="H10" s="62" t="s">
        <v>18</v>
      </c>
      <c r="I10" s="62" t="s">
        <v>18</v>
      </c>
      <c r="J10" s="65" t="s">
        <v>17</v>
      </c>
      <c r="K10" s="62" t="s">
        <v>20</v>
      </c>
      <c r="L10" s="62" t="s">
        <v>20</v>
      </c>
      <c r="M10" s="62" t="s">
        <v>19</v>
      </c>
      <c r="N10" s="62" t="s">
        <v>20</v>
      </c>
      <c r="O10" s="65" t="s">
        <v>19</v>
      </c>
      <c r="P10" s="62" t="s">
        <v>18</v>
      </c>
      <c r="Q10" s="65" t="s">
        <v>19</v>
      </c>
      <c r="R10" s="65" t="s">
        <v>18</v>
      </c>
      <c r="S10" s="62" t="s">
        <v>17</v>
      </c>
      <c r="T10" s="63" t="s">
        <v>20</v>
      </c>
      <c r="U10" s="63" t="s">
        <v>17</v>
      </c>
      <c r="V10" s="67" t="s">
        <v>19</v>
      </c>
      <c r="W10" s="68" t="s">
        <v>17</v>
      </c>
      <c r="X10" s="69" t="s">
        <v>17</v>
      </c>
      <c r="Y10" s="70" t="s">
        <v>18</v>
      </c>
      <c r="Z10" s="71" t="s">
        <v>19</v>
      </c>
      <c r="AA10" s="11">
        <v>16</v>
      </c>
      <c r="AB10">
        <f t="shared" si="0"/>
        <v>64</v>
      </c>
    </row>
    <row r="11" spans="1:28" x14ac:dyDescent="0.35">
      <c r="A11" s="3">
        <v>2</v>
      </c>
      <c r="B11" s="64" t="s">
        <v>18</v>
      </c>
      <c r="C11" s="60" t="s">
        <v>17</v>
      </c>
      <c r="D11" s="60" t="s">
        <v>19</v>
      </c>
      <c r="E11" s="61" t="s">
        <v>20</v>
      </c>
      <c r="F11" s="62" t="s">
        <v>19</v>
      </c>
      <c r="G11" s="62" t="s">
        <v>19</v>
      </c>
      <c r="H11" s="62" t="s">
        <v>18</v>
      </c>
      <c r="I11" s="62" t="s">
        <v>18</v>
      </c>
      <c r="J11" s="62" t="s">
        <v>19</v>
      </c>
      <c r="K11" s="62" t="s">
        <v>20</v>
      </c>
      <c r="L11" s="62" t="s">
        <v>20</v>
      </c>
      <c r="M11" s="62" t="s">
        <v>19</v>
      </c>
      <c r="N11" s="62" t="s">
        <v>20</v>
      </c>
      <c r="O11" s="65" t="s">
        <v>18</v>
      </c>
      <c r="P11" s="62" t="s">
        <v>18</v>
      </c>
      <c r="Q11" s="62" t="s">
        <v>17</v>
      </c>
      <c r="R11" s="65" t="s">
        <v>20</v>
      </c>
      <c r="S11" s="62" t="s">
        <v>17</v>
      </c>
      <c r="T11" s="63" t="s">
        <v>20</v>
      </c>
      <c r="U11" s="63" t="s">
        <v>17</v>
      </c>
      <c r="V11" s="67" t="s">
        <v>20</v>
      </c>
      <c r="W11" s="68" t="s">
        <v>17</v>
      </c>
      <c r="X11" s="69" t="s">
        <v>17</v>
      </c>
      <c r="Y11" s="70" t="s">
        <v>17</v>
      </c>
      <c r="Z11" s="71" t="s">
        <v>17</v>
      </c>
      <c r="AA11" s="11">
        <v>18</v>
      </c>
      <c r="AB11">
        <f t="shared" si="0"/>
        <v>72</v>
      </c>
    </row>
    <row r="12" spans="1:28" x14ac:dyDescent="0.35">
      <c r="A12" s="3">
        <v>3</v>
      </c>
      <c r="B12" s="64" t="s">
        <v>18</v>
      </c>
      <c r="C12" s="60" t="s">
        <v>17</v>
      </c>
      <c r="D12" s="60" t="s">
        <v>19</v>
      </c>
      <c r="E12" s="61" t="s">
        <v>20</v>
      </c>
      <c r="F12" s="65" t="s">
        <v>20</v>
      </c>
      <c r="G12" s="62" t="s">
        <v>19</v>
      </c>
      <c r="H12" s="62" t="s">
        <v>18</v>
      </c>
      <c r="I12" s="62" t="s">
        <v>18</v>
      </c>
      <c r="J12" s="62" t="s">
        <v>19</v>
      </c>
      <c r="K12" s="62" t="s">
        <v>20</v>
      </c>
      <c r="L12" s="62" t="s">
        <v>20</v>
      </c>
      <c r="M12" s="62" t="s">
        <v>19</v>
      </c>
      <c r="N12" s="62" t="s">
        <v>20</v>
      </c>
      <c r="O12" s="65" t="s">
        <v>18</v>
      </c>
      <c r="P12" s="62" t="s">
        <v>18</v>
      </c>
      <c r="Q12" s="62" t="s">
        <v>17</v>
      </c>
      <c r="R12" s="65" t="s">
        <v>20</v>
      </c>
      <c r="S12" s="62" t="s">
        <v>17</v>
      </c>
      <c r="T12" s="63" t="s">
        <v>20</v>
      </c>
      <c r="U12" s="63" t="s">
        <v>17</v>
      </c>
      <c r="V12" s="67" t="s">
        <v>20</v>
      </c>
      <c r="W12" s="74" t="s">
        <v>19</v>
      </c>
      <c r="X12" s="69" t="s">
        <v>17</v>
      </c>
      <c r="Y12" s="70" t="s">
        <v>17</v>
      </c>
      <c r="Z12" s="71" t="s">
        <v>17</v>
      </c>
      <c r="AA12" s="11">
        <v>18</v>
      </c>
      <c r="AB12">
        <f t="shared" si="0"/>
        <v>72</v>
      </c>
    </row>
    <row r="13" spans="1:28" x14ac:dyDescent="0.35">
      <c r="A13" s="3">
        <v>4</v>
      </c>
      <c r="B13" s="64" t="s">
        <v>20</v>
      </c>
      <c r="C13" s="60" t="s">
        <v>17</v>
      </c>
      <c r="D13" s="60" t="s">
        <v>19</v>
      </c>
      <c r="E13" s="61" t="s">
        <v>20</v>
      </c>
      <c r="F13" s="62" t="s">
        <v>19</v>
      </c>
      <c r="G13" s="62" t="s">
        <v>19</v>
      </c>
      <c r="H13" s="62" t="s">
        <v>18</v>
      </c>
      <c r="I13" s="62" t="s">
        <v>18</v>
      </c>
      <c r="J13" s="62" t="s">
        <v>19</v>
      </c>
      <c r="K13" s="62" t="s">
        <v>20</v>
      </c>
      <c r="L13" s="62" t="s">
        <v>20</v>
      </c>
      <c r="M13" s="62" t="s">
        <v>19</v>
      </c>
      <c r="N13" s="62" t="s">
        <v>20</v>
      </c>
      <c r="O13" s="65" t="s">
        <v>18</v>
      </c>
      <c r="P13" s="62" t="s">
        <v>18</v>
      </c>
      <c r="Q13" s="62" t="s">
        <v>17</v>
      </c>
      <c r="R13" s="65" t="s">
        <v>20</v>
      </c>
      <c r="S13" s="62" t="s">
        <v>17</v>
      </c>
      <c r="T13" s="63" t="s">
        <v>20</v>
      </c>
      <c r="U13" s="63" t="s">
        <v>17</v>
      </c>
      <c r="V13" s="67" t="s">
        <v>20</v>
      </c>
      <c r="W13" s="68" t="s">
        <v>17</v>
      </c>
      <c r="X13" s="69" t="s">
        <v>17</v>
      </c>
      <c r="Y13" s="70" t="s">
        <v>17</v>
      </c>
      <c r="Z13" s="71" t="s">
        <v>17</v>
      </c>
      <c r="AA13" s="11">
        <v>18</v>
      </c>
      <c r="AB13">
        <f t="shared" si="0"/>
        <v>72</v>
      </c>
    </row>
    <row r="14" spans="1:28" x14ac:dyDescent="0.35">
      <c r="A14" s="3">
        <v>5</v>
      </c>
      <c r="B14" s="64" t="s">
        <v>18</v>
      </c>
      <c r="C14" s="60" t="s">
        <v>17</v>
      </c>
      <c r="D14" s="60" t="s">
        <v>19</v>
      </c>
      <c r="E14" s="61" t="s">
        <v>20</v>
      </c>
      <c r="F14" s="62" t="s">
        <v>19</v>
      </c>
      <c r="G14" s="62" t="s">
        <v>19</v>
      </c>
      <c r="H14" s="62" t="s">
        <v>18</v>
      </c>
      <c r="I14" s="62" t="s">
        <v>18</v>
      </c>
      <c r="J14" s="62" t="s">
        <v>19</v>
      </c>
      <c r="K14" s="62" t="s">
        <v>20</v>
      </c>
      <c r="L14" s="62" t="s">
        <v>20</v>
      </c>
      <c r="M14" s="62" t="s">
        <v>19</v>
      </c>
      <c r="N14" s="62" t="s">
        <v>20</v>
      </c>
      <c r="O14" s="65" t="s">
        <v>18</v>
      </c>
      <c r="P14" s="62" t="s">
        <v>18</v>
      </c>
      <c r="Q14" s="62" t="s">
        <v>17</v>
      </c>
      <c r="R14" s="65" t="s">
        <v>20</v>
      </c>
      <c r="S14" s="62" t="s">
        <v>17</v>
      </c>
      <c r="T14" s="66"/>
      <c r="U14" s="63" t="s">
        <v>17</v>
      </c>
      <c r="V14" s="67" t="s">
        <v>20</v>
      </c>
      <c r="W14" s="68" t="s">
        <v>17</v>
      </c>
      <c r="X14" s="69" t="s">
        <v>17</v>
      </c>
      <c r="Y14" s="70" t="s">
        <v>17</v>
      </c>
      <c r="Z14" s="71" t="s">
        <v>17</v>
      </c>
      <c r="AA14" s="11">
        <v>17</v>
      </c>
      <c r="AB14">
        <f t="shared" si="0"/>
        <v>68</v>
      </c>
    </row>
    <row r="15" spans="1:28" x14ac:dyDescent="0.35">
      <c r="A15" s="3">
        <v>6</v>
      </c>
      <c r="B15" s="64" t="s">
        <v>20</v>
      </c>
      <c r="C15" s="60" t="s">
        <v>17</v>
      </c>
      <c r="D15" s="64" t="s">
        <v>20</v>
      </c>
      <c r="E15" s="72" t="s">
        <v>17</v>
      </c>
      <c r="F15" s="62" t="s">
        <v>19</v>
      </c>
      <c r="G15" s="65" t="s">
        <v>20</v>
      </c>
      <c r="H15" s="65" t="s">
        <v>20</v>
      </c>
      <c r="I15" s="65" t="s">
        <v>17</v>
      </c>
      <c r="J15" s="62" t="s">
        <v>19</v>
      </c>
      <c r="K15" s="62" t="s">
        <v>20</v>
      </c>
      <c r="L15" s="65" t="s">
        <v>19</v>
      </c>
      <c r="M15" s="65" t="s">
        <v>17</v>
      </c>
      <c r="N15" s="65" t="s">
        <v>19</v>
      </c>
      <c r="O15" s="65" t="s">
        <v>19</v>
      </c>
      <c r="P15" s="65" t="s">
        <v>19</v>
      </c>
      <c r="Q15" s="65" t="s">
        <v>18</v>
      </c>
      <c r="R15" s="62" t="s">
        <v>17</v>
      </c>
      <c r="S15" s="65" t="s">
        <v>20</v>
      </c>
      <c r="T15" s="66" t="s">
        <v>17</v>
      </c>
      <c r="U15" s="66" t="s">
        <v>18</v>
      </c>
      <c r="V15" s="67" t="s">
        <v>19</v>
      </c>
      <c r="W15" s="74" t="s">
        <v>19</v>
      </c>
      <c r="X15" s="69" t="s">
        <v>17</v>
      </c>
      <c r="Y15" s="75" t="s">
        <v>19</v>
      </c>
      <c r="Z15" s="69" t="s">
        <v>18</v>
      </c>
      <c r="AA15" s="11">
        <v>9</v>
      </c>
      <c r="AB15">
        <f t="shared" si="0"/>
        <v>36</v>
      </c>
    </row>
    <row r="16" spans="1:28" x14ac:dyDescent="0.35">
      <c r="A16" s="3">
        <v>7</v>
      </c>
      <c r="B16" s="64" t="s">
        <v>20</v>
      </c>
      <c r="C16" s="64" t="s">
        <v>20</v>
      </c>
      <c r="D16" s="60" t="s">
        <v>19</v>
      </c>
      <c r="E16" s="61" t="s">
        <v>20</v>
      </c>
      <c r="F16" s="62" t="s">
        <v>20</v>
      </c>
      <c r="G16" s="62" t="s">
        <v>19</v>
      </c>
      <c r="H16" s="62" t="s">
        <v>18</v>
      </c>
      <c r="I16" s="62" t="s">
        <v>18</v>
      </c>
      <c r="J16" s="62" t="s">
        <v>19</v>
      </c>
      <c r="K16" s="62" t="s">
        <v>20</v>
      </c>
      <c r="L16" s="62" t="s">
        <v>20</v>
      </c>
      <c r="M16" s="62" t="s">
        <v>19</v>
      </c>
      <c r="N16" s="65" t="s">
        <v>19</v>
      </c>
      <c r="O16" s="65" t="s">
        <v>19</v>
      </c>
      <c r="P16" s="62" t="s">
        <v>18</v>
      </c>
      <c r="Q16" s="62" t="s">
        <v>17</v>
      </c>
      <c r="R16" s="65" t="s">
        <v>20</v>
      </c>
      <c r="S16" s="65" t="s">
        <v>20</v>
      </c>
      <c r="T16" s="63" t="s">
        <v>20</v>
      </c>
      <c r="U16" s="63" t="s">
        <v>17</v>
      </c>
      <c r="V16" s="67" t="s">
        <v>20</v>
      </c>
      <c r="W16" s="74" t="s">
        <v>19</v>
      </c>
      <c r="X16" s="71"/>
      <c r="Y16" s="70"/>
      <c r="Z16" s="71" t="s">
        <v>17</v>
      </c>
      <c r="AA16" s="11">
        <v>14</v>
      </c>
      <c r="AB16">
        <f t="shared" si="0"/>
        <v>56</v>
      </c>
    </row>
    <row r="17" spans="1:28" x14ac:dyDescent="0.35">
      <c r="A17" s="3">
        <v>8</v>
      </c>
      <c r="B17" s="64" t="s">
        <v>20</v>
      </c>
      <c r="C17" s="64" t="s">
        <v>19</v>
      </c>
      <c r="D17" s="60" t="s">
        <v>19</v>
      </c>
      <c r="E17" s="61" t="s">
        <v>20</v>
      </c>
      <c r="F17" s="62" t="s">
        <v>19</v>
      </c>
      <c r="G17" s="62" t="s">
        <v>19</v>
      </c>
      <c r="H17" s="62" t="s">
        <v>18</v>
      </c>
      <c r="I17" s="62" t="s">
        <v>18</v>
      </c>
      <c r="J17" s="65" t="s">
        <v>20</v>
      </c>
      <c r="K17" s="62" t="s">
        <v>20</v>
      </c>
      <c r="L17" s="65" t="s">
        <v>17</v>
      </c>
      <c r="M17" s="62" t="s">
        <v>19</v>
      </c>
      <c r="N17" s="62" t="s">
        <v>20</v>
      </c>
      <c r="O17" s="62" t="s">
        <v>17</v>
      </c>
      <c r="P17" s="65" t="s">
        <v>20</v>
      </c>
      <c r="Q17" s="65" t="s">
        <v>20</v>
      </c>
      <c r="R17" s="65" t="s">
        <v>20</v>
      </c>
      <c r="S17" s="62" t="s">
        <v>17</v>
      </c>
      <c r="T17" s="66" t="s">
        <v>18</v>
      </c>
      <c r="U17" s="66" t="s">
        <v>20</v>
      </c>
      <c r="V17" s="67" t="s">
        <v>20</v>
      </c>
      <c r="W17" s="68" t="s">
        <v>18</v>
      </c>
      <c r="X17" s="71" t="s">
        <v>20</v>
      </c>
      <c r="Y17" s="75" t="s">
        <v>19</v>
      </c>
      <c r="Z17" s="71" t="s">
        <v>17</v>
      </c>
      <c r="AA17" s="11">
        <v>13</v>
      </c>
      <c r="AB17">
        <f t="shared" si="0"/>
        <v>52</v>
      </c>
    </row>
    <row r="18" spans="1:28" x14ac:dyDescent="0.35">
      <c r="A18" s="3">
        <v>9</v>
      </c>
      <c r="B18" s="64" t="s">
        <v>18</v>
      </c>
      <c r="C18" s="60" t="s">
        <v>17</v>
      </c>
      <c r="D18" s="64" t="s">
        <v>20</v>
      </c>
      <c r="E18" s="61" t="s">
        <v>20</v>
      </c>
      <c r="F18" s="65" t="s">
        <v>20</v>
      </c>
      <c r="G18" s="65" t="s">
        <v>20</v>
      </c>
      <c r="H18" s="62" t="s">
        <v>18</v>
      </c>
      <c r="I18" s="65" t="s">
        <v>19</v>
      </c>
      <c r="J18" s="65" t="s">
        <v>18</v>
      </c>
      <c r="K18" s="65" t="s">
        <v>19</v>
      </c>
      <c r="L18" s="62" t="s">
        <v>20</v>
      </c>
      <c r="M18" s="65" t="s">
        <v>18</v>
      </c>
      <c r="N18" s="65" t="s">
        <v>19</v>
      </c>
      <c r="O18" s="62" t="s">
        <v>17</v>
      </c>
      <c r="P18" s="62" t="s">
        <v>18</v>
      </c>
      <c r="Q18" s="65" t="s">
        <v>18</v>
      </c>
      <c r="R18" s="65" t="s">
        <v>18</v>
      </c>
      <c r="S18" s="65" t="s">
        <v>18</v>
      </c>
      <c r="T18" s="66" t="s">
        <v>19</v>
      </c>
      <c r="U18" s="66" t="s">
        <v>20</v>
      </c>
      <c r="V18" s="67" t="s">
        <v>17</v>
      </c>
      <c r="W18" s="68" t="s">
        <v>18</v>
      </c>
      <c r="X18" s="69" t="s">
        <v>17</v>
      </c>
      <c r="Y18" s="70" t="s">
        <v>18</v>
      </c>
      <c r="Z18" s="69" t="s">
        <v>18</v>
      </c>
      <c r="AA18" s="11">
        <v>8</v>
      </c>
      <c r="AB18">
        <f t="shared" si="0"/>
        <v>32</v>
      </c>
    </row>
    <row r="19" spans="1:28" x14ac:dyDescent="0.35">
      <c r="A19" s="3">
        <v>10</v>
      </c>
      <c r="B19" s="60" t="s">
        <v>19</v>
      </c>
      <c r="C19" s="60" t="s">
        <v>17</v>
      </c>
      <c r="D19" s="60" t="s">
        <v>19</v>
      </c>
      <c r="E19" s="61" t="s">
        <v>20</v>
      </c>
      <c r="F19" s="62" t="s">
        <v>19</v>
      </c>
      <c r="G19" s="62" t="s">
        <v>19</v>
      </c>
      <c r="H19" s="62" t="s">
        <v>18</v>
      </c>
      <c r="I19" s="62" t="s">
        <v>18</v>
      </c>
      <c r="J19" s="62" t="s">
        <v>19</v>
      </c>
      <c r="K19" s="62" t="s">
        <v>20</v>
      </c>
      <c r="L19" s="62" t="s">
        <v>20</v>
      </c>
      <c r="M19" s="65" t="s">
        <v>17</v>
      </c>
      <c r="N19" s="62" t="s">
        <v>20</v>
      </c>
      <c r="O19" s="65" t="s">
        <v>18</v>
      </c>
      <c r="P19" s="62" t="s">
        <v>18</v>
      </c>
      <c r="Q19" s="65" t="s">
        <v>19</v>
      </c>
      <c r="R19" s="65" t="s">
        <v>20</v>
      </c>
      <c r="S19" s="62" t="s">
        <v>17</v>
      </c>
      <c r="T19" s="63" t="s">
        <v>20</v>
      </c>
      <c r="U19" s="63" t="s">
        <v>17</v>
      </c>
      <c r="V19" s="67" t="s">
        <v>20</v>
      </c>
      <c r="W19" s="68" t="s">
        <v>17</v>
      </c>
      <c r="X19" s="69" t="s">
        <v>17</v>
      </c>
      <c r="Y19" s="70" t="s">
        <v>17</v>
      </c>
      <c r="Z19" s="71" t="s">
        <v>17</v>
      </c>
      <c r="AA19" s="11">
        <v>19</v>
      </c>
      <c r="AB19">
        <f t="shared" si="0"/>
        <v>76</v>
      </c>
    </row>
    <row r="20" spans="1:28" x14ac:dyDescent="0.35">
      <c r="A20" s="3">
        <v>11</v>
      </c>
      <c r="B20" s="64"/>
      <c r="C20" s="60" t="s">
        <v>17</v>
      </c>
      <c r="D20" s="60" t="s">
        <v>19</v>
      </c>
      <c r="E20" s="61" t="s">
        <v>20</v>
      </c>
      <c r="F20" s="62" t="s">
        <v>19</v>
      </c>
      <c r="G20" s="62" t="s">
        <v>19</v>
      </c>
      <c r="H20" s="62" t="s">
        <v>18</v>
      </c>
      <c r="I20" s="62" t="s">
        <v>18</v>
      </c>
      <c r="J20" s="65" t="s">
        <v>20</v>
      </c>
      <c r="K20" s="62" t="s">
        <v>20</v>
      </c>
      <c r="L20" s="65" t="s">
        <v>17</v>
      </c>
      <c r="M20" s="62" t="s">
        <v>19</v>
      </c>
      <c r="N20" s="62" t="s">
        <v>20</v>
      </c>
      <c r="O20" s="65" t="s">
        <v>18</v>
      </c>
      <c r="P20" s="62" t="s">
        <v>18</v>
      </c>
      <c r="Q20" s="65" t="s">
        <v>20</v>
      </c>
      <c r="R20" s="65" t="s">
        <v>20</v>
      </c>
      <c r="S20" s="62" t="s">
        <v>17</v>
      </c>
      <c r="T20" s="66" t="s">
        <v>18</v>
      </c>
      <c r="U20" s="66" t="s">
        <v>20</v>
      </c>
      <c r="V20" s="67" t="s">
        <v>20</v>
      </c>
      <c r="W20" s="74" t="s">
        <v>19</v>
      </c>
      <c r="X20" s="69" t="s">
        <v>17</v>
      </c>
      <c r="Y20" s="70" t="s">
        <v>20</v>
      </c>
      <c r="Z20" s="71" t="s">
        <v>20</v>
      </c>
      <c r="AA20" s="11">
        <v>14</v>
      </c>
      <c r="AB20">
        <f t="shared" si="0"/>
        <v>56</v>
      </c>
    </row>
    <row r="21" spans="1:28" x14ac:dyDescent="0.35">
      <c r="A21" s="3">
        <v>12</v>
      </c>
      <c r="B21" s="64" t="s">
        <v>20</v>
      </c>
      <c r="C21" s="60" t="s">
        <v>17</v>
      </c>
      <c r="D21" s="60" t="s">
        <v>19</v>
      </c>
      <c r="E21" s="61" t="s">
        <v>20</v>
      </c>
      <c r="F21" s="62" t="s">
        <v>19</v>
      </c>
      <c r="G21" s="62" t="s">
        <v>19</v>
      </c>
      <c r="H21" s="62" t="s">
        <v>18</v>
      </c>
      <c r="I21" s="62" t="s">
        <v>18</v>
      </c>
      <c r="J21" s="62" t="s">
        <v>19</v>
      </c>
      <c r="K21" s="62" t="s">
        <v>20</v>
      </c>
      <c r="L21" s="62" t="s">
        <v>20</v>
      </c>
      <c r="M21" s="62" t="s">
        <v>19</v>
      </c>
      <c r="N21" s="62" t="s">
        <v>20</v>
      </c>
      <c r="O21" s="65" t="s">
        <v>18</v>
      </c>
      <c r="P21" s="65" t="s">
        <v>19</v>
      </c>
      <c r="Q21" s="62" t="s">
        <v>17</v>
      </c>
      <c r="R21" s="65" t="s">
        <v>20</v>
      </c>
      <c r="S21" s="62" t="s">
        <v>17</v>
      </c>
      <c r="T21" s="63" t="s">
        <v>20</v>
      </c>
      <c r="U21" s="63" t="s">
        <v>17</v>
      </c>
      <c r="V21" s="67" t="s">
        <v>20</v>
      </c>
      <c r="W21" s="68" t="s">
        <v>17</v>
      </c>
      <c r="X21" s="69" t="s">
        <v>17</v>
      </c>
      <c r="Y21" s="70" t="s">
        <v>17</v>
      </c>
      <c r="Z21" s="71" t="s">
        <v>17</v>
      </c>
      <c r="AA21" s="11">
        <v>17</v>
      </c>
      <c r="AB21">
        <f t="shared" si="0"/>
        <v>68</v>
      </c>
    </row>
    <row r="22" spans="1:28" x14ac:dyDescent="0.35">
      <c r="A22" s="3">
        <v>13</v>
      </c>
      <c r="B22" s="60" t="s">
        <v>19</v>
      </c>
      <c r="C22" s="60" t="s">
        <v>17</v>
      </c>
      <c r="D22" s="60" t="s">
        <v>19</v>
      </c>
      <c r="E22" s="61" t="s">
        <v>20</v>
      </c>
      <c r="F22" s="62" t="s">
        <v>19</v>
      </c>
      <c r="G22" s="62" t="s">
        <v>19</v>
      </c>
      <c r="H22" s="62" t="s">
        <v>18</v>
      </c>
      <c r="I22" s="65" t="s">
        <v>19</v>
      </c>
      <c r="J22" s="62" t="s">
        <v>19</v>
      </c>
      <c r="K22" s="62" t="s">
        <v>20</v>
      </c>
      <c r="L22" s="62" t="s">
        <v>20</v>
      </c>
      <c r="M22" s="62" t="s">
        <v>19</v>
      </c>
      <c r="N22" s="62" t="s">
        <v>20</v>
      </c>
      <c r="O22" s="65" t="s">
        <v>18</v>
      </c>
      <c r="P22" s="62" t="s">
        <v>18</v>
      </c>
      <c r="Q22" s="62" t="s">
        <v>17</v>
      </c>
      <c r="R22" s="65" t="s">
        <v>20</v>
      </c>
      <c r="S22" s="62" t="s">
        <v>17</v>
      </c>
      <c r="T22" s="63" t="s">
        <v>20</v>
      </c>
      <c r="U22" s="63" t="s">
        <v>17</v>
      </c>
      <c r="V22" s="67" t="s">
        <v>20</v>
      </c>
      <c r="W22" s="68" t="s">
        <v>17</v>
      </c>
      <c r="X22" s="69" t="s">
        <v>17</v>
      </c>
      <c r="Y22" s="70" t="s">
        <v>17</v>
      </c>
      <c r="Z22" s="71" t="s">
        <v>17</v>
      </c>
      <c r="AA22" s="11">
        <v>18</v>
      </c>
      <c r="AB22">
        <f t="shared" si="0"/>
        <v>72</v>
      </c>
    </row>
    <row r="23" spans="1:28" x14ac:dyDescent="0.35">
      <c r="A23" s="3">
        <v>14</v>
      </c>
      <c r="B23" s="64" t="s">
        <v>18</v>
      </c>
      <c r="C23" s="60" t="s">
        <v>17</v>
      </c>
      <c r="D23" s="60" t="s">
        <v>19</v>
      </c>
      <c r="E23" s="61" t="s">
        <v>20</v>
      </c>
      <c r="F23" s="65" t="s">
        <v>20</v>
      </c>
      <c r="G23" s="62" t="s">
        <v>19</v>
      </c>
      <c r="H23" s="62" t="s">
        <v>18</v>
      </c>
      <c r="I23" s="62" t="s">
        <v>18</v>
      </c>
      <c r="J23" s="62" t="s">
        <v>19</v>
      </c>
      <c r="K23" s="62" t="s">
        <v>20</v>
      </c>
      <c r="L23" s="62" t="s">
        <v>20</v>
      </c>
      <c r="M23" s="62" t="s">
        <v>19</v>
      </c>
      <c r="N23" s="62" t="s">
        <v>20</v>
      </c>
      <c r="O23" s="65" t="s">
        <v>18</v>
      </c>
      <c r="P23" s="62" t="s">
        <v>18</v>
      </c>
      <c r="Q23" s="62" t="s">
        <v>17</v>
      </c>
      <c r="R23" s="65" t="s">
        <v>20</v>
      </c>
      <c r="S23" s="65" t="s">
        <v>18</v>
      </c>
      <c r="T23" s="63" t="s">
        <v>20</v>
      </c>
      <c r="U23" s="63" t="s">
        <v>17</v>
      </c>
      <c r="V23" s="67" t="s">
        <v>20</v>
      </c>
      <c r="W23" s="74" t="s">
        <v>19</v>
      </c>
      <c r="X23" s="69" t="s">
        <v>17</v>
      </c>
      <c r="Y23" s="70" t="s">
        <v>17</v>
      </c>
      <c r="Z23" s="71" t="s">
        <v>17</v>
      </c>
      <c r="AA23" s="11">
        <v>17</v>
      </c>
      <c r="AB23">
        <f t="shared" si="0"/>
        <v>68</v>
      </c>
    </row>
    <row r="24" spans="1:28" x14ac:dyDescent="0.35">
      <c r="A24" s="3">
        <v>15</v>
      </c>
      <c r="B24" s="60" t="s">
        <v>19</v>
      </c>
      <c r="C24" s="60" t="s">
        <v>17</v>
      </c>
      <c r="D24" s="60" t="s">
        <v>19</v>
      </c>
      <c r="E24" s="61" t="s">
        <v>20</v>
      </c>
      <c r="F24" s="62" t="s">
        <v>19</v>
      </c>
      <c r="G24" s="62" t="s">
        <v>19</v>
      </c>
      <c r="H24" s="62" t="s">
        <v>18</v>
      </c>
      <c r="I24" s="62" t="s">
        <v>18</v>
      </c>
      <c r="J24" s="62" t="s">
        <v>19</v>
      </c>
      <c r="K24" s="62" t="s">
        <v>20</v>
      </c>
      <c r="L24" s="62" t="s">
        <v>20</v>
      </c>
      <c r="M24" s="62" t="s">
        <v>19</v>
      </c>
      <c r="N24" s="62" t="s">
        <v>20</v>
      </c>
      <c r="O24" s="65" t="s">
        <v>18</v>
      </c>
      <c r="P24" s="62" t="s">
        <v>18</v>
      </c>
      <c r="Q24" s="62" t="s">
        <v>17</v>
      </c>
      <c r="R24" s="65" t="s">
        <v>20</v>
      </c>
      <c r="S24" s="62" t="s">
        <v>17</v>
      </c>
      <c r="T24" s="63" t="s">
        <v>20</v>
      </c>
      <c r="U24" s="63" t="s">
        <v>17</v>
      </c>
      <c r="V24" s="67" t="s">
        <v>20</v>
      </c>
      <c r="W24" s="68" t="s">
        <v>17</v>
      </c>
      <c r="X24" s="69" t="s">
        <v>17</v>
      </c>
      <c r="Y24" s="70" t="s">
        <v>17</v>
      </c>
      <c r="Z24" s="71" t="s">
        <v>17</v>
      </c>
      <c r="AA24" s="11">
        <v>19</v>
      </c>
      <c r="AB24">
        <f t="shared" si="0"/>
        <v>76</v>
      </c>
    </row>
    <row r="25" spans="1:28" x14ac:dyDescent="0.35">
      <c r="A25" s="3">
        <v>16</v>
      </c>
      <c r="B25" s="64" t="s">
        <v>20</v>
      </c>
      <c r="C25" s="60" t="s">
        <v>17</v>
      </c>
      <c r="D25" s="60" t="s">
        <v>19</v>
      </c>
      <c r="E25" s="61" t="s">
        <v>20</v>
      </c>
      <c r="F25" s="62" t="s">
        <v>19</v>
      </c>
      <c r="G25" s="62" t="s">
        <v>19</v>
      </c>
      <c r="H25" s="62" t="s">
        <v>18</v>
      </c>
      <c r="I25" s="62" t="s">
        <v>18</v>
      </c>
      <c r="J25" s="62" t="s">
        <v>19</v>
      </c>
      <c r="K25" s="62" t="s">
        <v>20</v>
      </c>
      <c r="L25" s="62" t="s">
        <v>20</v>
      </c>
      <c r="M25" s="62" t="s">
        <v>19</v>
      </c>
      <c r="N25" s="62" t="s">
        <v>20</v>
      </c>
      <c r="O25" s="65" t="s">
        <v>18</v>
      </c>
      <c r="P25" s="62" t="s">
        <v>18</v>
      </c>
      <c r="Q25" s="62" t="s">
        <v>17</v>
      </c>
      <c r="R25" s="65" t="s">
        <v>20</v>
      </c>
      <c r="S25" s="62" t="s">
        <v>17</v>
      </c>
      <c r="T25" s="63" t="s">
        <v>20</v>
      </c>
      <c r="U25" s="63" t="s">
        <v>17</v>
      </c>
      <c r="V25" s="67" t="s">
        <v>20</v>
      </c>
      <c r="W25" s="68" t="s">
        <v>17</v>
      </c>
      <c r="X25" s="69" t="s">
        <v>17</v>
      </c>
      <c r="Y25" s="70" t="s">
        <v>17</v>
      </c>
      <c r="Z25" s="71" t="s">
        <v>17</v>
      </c>
      <c r="AA25" s="11">
        <v>18</v>
      </c>
      <c r="AB25">
        <f t="shared" si="0"/>
        <v>72</v>
      </c>
    </row>
    <row r="26" spans="1:28" x14ac:dyDescent="0.35">
      <c r="A26" s="3">
        <v>20</v>
      </c>
      <c r="B26" s="64" t="s">
        <v>20</v>
      </c>
      <c r="C26" s="60" t="s">
        <v>17</v>
      </c>
      <c r="D26" s="60" t="s">
        <v>19</v>
      </c>
      <c r="E26" s="61" t="s">
        <v>20</v>
      </c>
      <c r="F26" s="62" t="s">
        <v>19</v>
      </c>
      <c r="G26" s="62" t="s">
        <v>19</v>
      </c>
      <c r="H26" s="62" t="s">
        <v>18</v>
      </c>
      <c r="I26" s="62" t="s">
        <v>18</v>
      </c>
      <c r="J26" s="62" t="s">
        <v>19</v>
      </c>
      <c r="K26" s="62" t="s">
        <v>20</v>
      </c>
      <c r="L26" s="62" t="s">
        <v>20</v>
      </c>
      <c r="M26" s="62" t="s">
        <v>19</v>
      </c>
      <c r="N26" s="62" t="s">
        <v>20</v>
      </c>
      <c r="O26" s="65" t="s">
        <v>18</v>
      </c>
      <c r="P26" s="62" t="s">
        <v>18</v>
      </c>
      <c r="Q26" s="62" t="s">
        <v>17</v>
      </c>
      <c r="R26" s="65" t="s">
        <v>20</v>
      </c>
      <c r="S26" s="62" t="s">
        <v>17</v>
      </c>
      <c r="T26" s="63" t="s">
        <v>20</v>
      </c>
      <c r="U26" s="63" t="s">
        <v>17</v>
      </c>
      <c r="V26" s="67" t="s">
        <v>20</v>
      </c>
      <c r="W26" s="68" t="s">
        <v>17</v>
      </c>
      <c r="X26" s="69" t="s">
        <v>17</v>
      </c>
      <c r="Y26" s="70" t="s">
        <v>17</v>
      </c>
      <c r="Z26" s="71" t="s">
        <v>17</v>
      </c>
      <c r="AA26" s="11">
        <v>18</v>
      </c>
      <c r="AB26">
        <f t="shared" si="0"/>
        <v>72</v>
      </c>
    </row>
    <row r="27" spans="1:28" x14ac:dyDescent="0.35">
      <c r="A27" s="3">
        <v>21</v>
      </c>
      <c r="B27" s="60" t="s">
        <v>19</v>
      </c>
      <c r="C27" s="60" t="s">
        <v>17</v>
      </c>
      <c r="D27" s="60" t="s">
        <v>19</v>
      </c>
      <c r="E27" s="61" t="s">
        <v>20</v>
      </c>
      <c r="F27" s="65" t="s">
        <v>20</v>
      </c>
      <c r="G27" s="62" t="s">
        <v>19</v>
      </c>
      <c r="H27" s="62" t="s">
        <v>18</v>
      </c>
      <c r="I27" s="62" t="s">
        <v>18</v>
      </c>
      <c r="J27" s="62" t="s">
        <v>19</v>
      </c>
      <c r="K27" s="62" t="s">
        <v>20</v>
      </c>
      <c r="L27" s="62" t="s">
        <v>20</v>
      </c>
      <c r="M27" s="62" t="s">
        <v>19</v>
      </c>
      <c r="N27" s="62" t="s">
        <v>20</v>
      </c>
      <c r="O27" s="65" t="s">
        <v>18</v>
      </c>
      <c r="P27" s="62" t="s">
        <v>18</v>
      </c>
      <c r="Q27" s="62" t="s">
        <v>17</v>
      </c>
      <c r="R27" s="65" t="s">
        <v>20</v>
      </c>
      <c r="S27" s="62" t="s">
        <v>17</v>
      </c>
      <c r="T27" s="63" t="s">
        <v>20</v>
      </c>
      <c r="U27" s="63" t="s">
        <v>17</v>
      </c>
      <c r="V27" s="67" t="s">
        <v>20</v>
      </c>
      <c r="W27" s="68" t="s">
        <v>17</v>
      </c>
      <c r="X27" s="69" t="s">
        <v>17</v>
      </c>
      <c r="Y27" s="70" t="s">
        <v>17</v>
      </c>
      <c r="Z27" s="71" t="s">
        <v>17</v>
      </c>
      <c r="AA27" s="11">
        <v>18</v>
      </c>
      <c r="AB27">
        <f t="shared" si="0"/>
        <v>72</v>
      </c>
    </row>
    <row r="28" spans="1:28" x14ac:dyDescent="0.35">
      <c r="A28" s="3">
        <v>22</v>
      </c>
      <c r="B28" s="64" t="s">
        <v>18</v>
      </c>
      <c r="C28" s="60" t="s">
        <v>17</v>
      </c>
      <c r="D28" s="60" t="s">
        <v>19</v>
      </c>
      <c r="E28" s="61" t="s">
        <v>20</v>
      </c>
      <c r="F28" s="65" t="s">
        <v>20</v>
      </c>
      <c r="G28" s="62" t="s">
        <v>19</v>
      </c>
      <c r="H28" s="62" t="s">
        <v>18</v>
      </c>
      <c r="I28" s="62" t="s">
        <v>18</v>
      </c>
      <c r="J28" s="65" t="s">
        <v>20</v>
      </c>
      <c r="K28" s="62" t="s">
        <v>20</v>
      </c>
      <c r="L28" s="65" t="s">
        <v>19</v>
      </c>
      <c r="M28" s="62" t="s">
        <v>19</v>
      </c>
      <c r="N28" s="65" t="s">
        <v>18</v>
      </c>
      <c r="O28" s="65" t="s">
        <v>18</v>
      </c>
      <c r="P28" s="65" t="s">
        <v>17</v>
      </c>
      <c r="Q28" s="65" t="s">
        <v>20</v>
      </c>
      <c r="R28" s="62" t="s">
        <v>17</v>
      </c>
      <c r="S28" s="65" t="s">
        <v>20</v>
      </c>
      <c r="T28" s="66" t="s">
        <v>17</v>
      </c>
      <c r="U28" s="66" t="s">
        <v>20</v>
      </c>
      <c r="V28" s="67" t="s">
        <v>17</v>
      </c>
      <c r="W28" s="68" t="s">
        <v>17</v>
      </c>
      <c r="X28" s="69" t="s">
        <v>17</v>
      </c>
      <c r="Y28" s="70" t="s">
        <v>17</v>
      </c>
      <c r="Z28" s="71" t="s">
        <v>17</v>
      </c>
      <c r="AA28" s="11">
        <v>15</v>
      </c>
      <c r="AB28">
        <f t="shared" si="0"/>
        <v>60</v>
      </c>
    </row>
    <row r="29" spans="1:28" x14ac:dyDescent="0.35">
      <c r="A29" s="3">
        <v>23</v>
      </c>
      <c r="B29" s="60" t="s">
        <v>19</v>
      </c>
      <c r="C29" s="60" t="s">
        <v>17</v>
      </c>
      <c r="D29" s="60" t="s">
        <v>19</v>
      </c>
      <c r="E29" s="61" t="s">
        <v>20</v>
      </c>
      <c r="F29" s="62" t="s">
        <v>19</v>
      </c>
      <c r="G29" s="62" t="s">
        <v>19</v>
      </c>
      <c r="H29" s="62" t="s">
        <v>18</v>
      </c>
      <c r="I29" s="62" t="s">
        <v>18</v>
      </c>
      <c r="J29" s="62" t="s">
        <v>19</v>
      </c>
      <c r="K29" s="62" t="s">
        <v>20</v>
      </c>
      <c r="L29" s="62" t="s">
        <v>20</v>
      </c>
      <c r="M29" s="62" t="s">
        <v>19</v>
      </c>
      <c r="N29" s="62" t="s">
        <v>20</v>
      </c>
      <c r="O29" s="65" t="s">
        <v>18</v>
      </c>
      <c r="P29" s="62" t="s">
        <v>18</v>
      </c>
      <c r="Q29" s="62" t="s">
        <v>17</v>
      </c>
      <c r="R29" s="65" t="s">
        <v>20</v>
      </c>
      <c r="S29" s="62" t="s">
        <v>17</v>
      </c>
      <c r="T29" s="63" t="s">
        <v>20</v>
      </c>
      <c r="U29" s="63" t="s">
        <v>17</v>
      </c>
      <c r="V29" s="67" t="s">
        <v>20</v>
      </c>
      <c r="W29" s="74" t="s">
        <v>19</v>
      </c>
      <c r="X29" s="69" t="s">
        <v>17</v>
      </c>
      <c r="Y29" s="70" t="s">
        <v>17</v>
      </c>
      <c r="Z29" s="71" t="s">
        <v>17</v>
      </c>
      <c r="AA29" s="11">
        <v>20</v>
      </c>
      <c r="AB29">
        <f t="shared" si="0"/>
        <v>80</v>
      </c>
    </row>
    <row r="30" spans="1:28" x14ac:dyDescent="0.35">
      <c r="A30" s="3">
        <v>24</v>
      </c>
      <c r="B30" s="64" t="s">
        <v>20</v>
      </c>
      <c r="C30" s="60" t="s">
        <v>17</v>
      </c>
      <c r="D30" s="60" t="s">
        <v>19</v>
      </c>
      <c r="E30" s="61" t="s">
        <v>20</v>
      </c>
      <c r="F30" s="65" t="s">
        <v>20</v>
      </c>
      <c r="G30" s="62" t="s">
        <v>19</v>
      </c>
      <c r="H30" s="62" t="s">
        <v>18</v>
      </c>
      <c r="I30" s="62" t="s">
        <v>18</v>
      </c>
      <c r="J30" s="62" t="s">
        <v>19</v>
      </c>
      <c r="K30" s="62" t="s">
        <v>20</v>
      </c>
      <c r="L30" s="62" t="s">
        <v>20</v>
      </c>
      <c r="M30" s="62" t="s">
        <v>19</v>
      </c>
      <c r="N30" s="62" t="s">
        <v>20</v>
      </c>
      <c r="O30" s="65" t="s">
        <v>18</v>
      </c>
      <c r="P30" s="62" t="s">
        <v>18</v>
      </c>
      <c r="Q30" s="62" t="s">
        <v>17</v>
      </c>
      <c r="R30" s="65" t="s">
        <v>20</v>
      </c>
      <c r="S30" s="62" t="s">
        <v>17</v>
      </c>
      <c r="T30" s="63" t="s">
        <v>20</v>
      </c>
      <c r="U30" s="63" t="s">
        <v>17</v>
      </c>
      <c r="V30" s="67" t="s">
        <v>20</v>
      </c>
      <c r="W30" s="68" t="s">
        <v>17</v>
      </c>
      <c r="X30" s="69" t="s">
        <v>17</v>
      </c>
      <c r="Y30" s="70" t="s">
        <v>17</v>
      </c>
      <c r="Z30" s="71" t="s">
        <v>17</v>
      </c>
      <c r="AA30" s="11">
        <v>17</v>
      </c>
      <c r="AB30">
        <f t="shared" si="0"/>
        <v>68</v>
      </c>
    </row>
    <row r="31" spans="1:28" x14ac:dyDescent="0.35">
      <c r="A31" s="3">
        <v>25</v>
      </c>
      <c r="B31" s="64" t="s">
        <v>18</v>
      </c>
      <c r="C31" s="60" t="s">
        <v>17</v>
      </c>
      <c r="D31" s="60" t="s">
        <v>19</v>
      </c>
      <c r="E31" s="61" t="s">
        <v>20</v>
      </c>
      <c r="F31" s="62" t="s">
        <v>19</v>
      </c>
      <c r="G31" s="62" t="s">
        <v>19</v>
      </c>
      <c r="H31" s="62" t="s">
        <v>18</v>
      </c>
      <c r="I31" s="62" t="s">
        <v>18</v>
      </c>
      <c r="J31" s="62" t="s">
        <v>19</v>
      </c>
      <c r="K31" s="62" t="s">
        <v>20</v>
      </c>
      <c r="L31" s="62" t="s">
        <v>20</v>
      </c>
      <c r="M31" s="62" t="s">
        <v>19</v>
      </c>
      <c r="N31" s="62" t="s">
        <v>20</v>
      </c>
      <c r="O31" s="65" t="s">
        <v>18</v>
      </c>
      <c r="P31" s="65" t="s">
        <v>19</v>
      </c>
      <c r="Q31" s="65" t="s">
        <v>18</v>
      </c>
      <c r="R31" s="62" t="s">
        <v>17</v>
      </c>
      <c r="S31" s="65" t="s">
        <v>20</v>
      </c>
      <c r="T31" s="66" t="s">
        <v>17</v>
      </c>
      <c r="U31" s="66" t="s">
        <v>20</v>
      </c>
      <c r="V31" s="67" t="s">
        <v>17</v>
      </c>
      <c r="W31" s="68" t="s">
        <v>20</v>
      </c>
      <c r="X31" s="69" t="s">
        <v>17</v>
      </c>
      <c r="Y31" s="70" t="s">
        <v>17</v>
      </c>
      <c r="Z31" s="71" t="s">
        <v>17</v>
      </c>
      <c r="AA31" s="11">
        <v>17</v>
      </c>
      <c r="AB31">
        <f t="shared" si="0"/>
        <v>68</v>
      </c>
    </row>
    <row r="32" spans="1:28" x14ac:dyDescent="0.35">
      <c r="A32" s="3">
        <v>26</v>
      </c>
      <c r="B32" s="64" t="s">
        <v>18</v>
      </c>
      <c r="C32" s="60" t="s">
        <v>17</v>
      </c>
      <c r="D32" s="60" t="s">
        <v>19</v>
      </c>
      <c r="E32" s="61" t="s">
        <v>20</v>
      </c>
      <c r="F32" s="62" t="s">
        <v>19</v>
      </c>
      <c r="G32" s="62" t="s">
        <v>19</v>
      </c>
      <c r="H32" s="62" t="s">
        <v>18</v>
      </c>
      <c r="I32" s="62" t="s">
        <v>18</v>
      </c>
      <c r="J32" s="62" t="s">
        <v>19</v>
      </c>
      <c r="K32" s="62" t="s">
        <v>20</v>
      </c>
      <c r="L32" s="62" t="s">
        <v>20</v>
      </c>
      <c r="M32" s="62" t="s">
        <v>19</v>
      </c>
      <c r="N32" s="62" t="s">
        <v>20</v>
      </c>
      <c r="O32" s="65" t="s">
        <v>18</v>
      </c>
      <c r="P32" s="62" t="s">
        <v>18</v>
      </c>
      <c r="Q32" s="62" t="s">
        <v>17</v>
      </c>
      <c r="R32" s="65" t="s">
        <v>20</v>
      </c>
      <c r="S32" s="62" t="s">
        <v>17</v>
      </c>
      <c r="T32" s="63" t="s">
        <v>20</v>
      </c>
      <c r="U32" s="63" t="s">
        <v>17</v>
      </c>
      <c r="V32" s="67" t="s">
        <v>20</v>
      </c>
      <c r="W32" s="68" t="s">
        <v>17</v>
      </c>
      <c r="X32" s="69" t="s">
        <v>17</v>
      </c>
      <c r="Y32" s="70" t="s">
        <v>17</v>
      </c>
      <c r="Z32" s="71" t="s">
        <v>17</v>
      </c>
      <c r="AA32" s="11">
        <v>18</v>
      </c>
      <c r="AB32">
        <f t="shared" si="0"/>
        <v>72</v>
      </c>
    </row>
    <row r="33" spans="1:28" x14ac:dyDescent="0.35">
      <c r="A33" s="3">
        <v>29</v>
      </c>
      <c r="B33" s="64" t="s">
        <v>20</v>
      </c>
      <c r="C33" s="60" t="s">
        <v>17</v>
      </c>
      <c r="D33" s="60" t="s">
        <v>19</v>
      </c>
      <c r="E33" s="61" t="s">
        <v>20</v>
      </c>
      <c r="F33" s="65" t="s">
        <v>20</v>
      </c>
      <c r="G33" s="62" t="s">
        <v>19</v>
      </c>
      <c r="H33" s="62" t="s">
        <v>18</v>
      </c>
      <c r="I33" s="62" t="s">
        <v>18</v>
      </c>
      <c r="J33" s="62" t="s">
        <v>19</v>
      </c>
      <c r="K33" s="62" t="s">
        <v>20</v>
      </c>
      <c r="L33" s="62" t="s">
        <v>20</v>
      </c>
      <c r="M33" s="62" t="s">
        <v>19</v>
      </c>
      <c r="N33" s="62" t="s">
        <v>20</v>
      </c>
      <c r="O33" s="65" t="s">
        <v>18</v>
      </c>
      <c r="P33" s="62" t="s">
        <v>18</v>
      </c>
      <c r="Q33" s="65"/>
      <c r="R33" s="65" t="s">
        <v>20</v>
      </c>
      <c r="S33" s="62" t="s">
        <v>17</v>
      </c>
      <c r="T33" s="63" t="s">
        <v>20</v>
      </c>
      <c r="U33" s="63" t="s">
        <v>17</v>
      </c>
      <c r="V33" s="67" t="s">
        <v>20</v>
      </c>
      <c r="W33" s="68" t="s">
        <v>17</v>
      </c>
      <c r="X33" s="69" t="s">
        <v>17</v>
      </c>
      <c r="Y33" s="70" t="s">
        <v>20</v>
      </c>
      <c r="Z33" s="71" t="s">
        <v>17</v>
      </c>
      <c r="AA33" s="11">
        <v>16</v>
      </c>
      <c r="AB33">
        <f t="shared" si="0"/>
        <v>64</v>
      </c>
    </row>
    <row r="34" spans="1:28" x14ac:dyDescent="0.35">
      <c r="A34" s="3">
        <v>30</v>
      </c>
      <c r="B34" s="60" t="s">
        <v>19</v>
      </c>
      <c r="C34" s="60" t="s">
        <v>17</v>
      </c>
      <c r="D34" s="60" t="s">
        <v>19</v>
      </c>
      <c r="E34" s="61" t="s">
        <v>20</v>
      </c>
      <c r="F34" s="62" t="s">
        <v>19</v>
      </c>
      <c r="G34" s="62" t="s">
        <v>19</v>
      </c>
      <c r="H34" s="62" t="s">
        <v>18</v>
      </c>
      <c r="I34" s="62" t="s">
        <v>18</v>
      </c>
      <c r="J34" s="62" t="s">
        <v>19</v>
      </c>
      <c r="K34" s="62" t="s">
        <v>20</v>
      </c>
      <c r="L34" s="62" t="s">
        <v>20</v>
      </c>
      <c r="M34" s="62" t="s">
        <v>19</v>
      </c>
      <c r="N34" s="62" t="s">
        <v>20</v>
      </c>
      <c r="O34" s="65" t="s">
        <v>18</v>
      </c>
      <c r="P34" s="62" t="s">
        <v>18</v>
      </c>
      <c r="Q34" s="65"/>
      <c r="R34" s="65" t="s">
        <v>20</v>
      </c>
      <c r="S34" s="62" t="s">
        <v>17</v>
      </c>
      <c r="T34" s="63" t="s">
        <v>20</v>
      </c>
      <c r="U34" s="63" t="s">
        <v>17</v>
      </c>
      <c r="V34" s="67" t="s">
        <v>20</v>
      </c>
      <c r="W34" s="74" t="s">
        <v>19</v>
      </c>
      <c r="X34" s="69" t="s">
        <v>17</v>
      </c>
      <c r="Y34" s="70" t="s">
        <v>17</v>
      </c>
      <c r="Z34" s="71" t="s">
        <v>17</v>
      </c>
      <c r="AA34" s="11">
        <v>19</v>
      </c>
      <c r="AB34">
        <f t="shared" si="0"/>
        <v>76</v>
      </c>
    </row>
    <row r="35" spans="1:28" x14ac:dyDescent="0.35">
      <c r="A35" s="3">
        <v>31</v>
      </c>
      <c r="B35" s="64" t="s">
        <v>20</v>
      </c>
      <c r="C35" s="60" t="s">
        <v>17</v>
      </c>
      <c r="D35" s="60" t="s">
        <v>19</v>
      </c>
      <c r="E35" s="61" t="s">
        <v>20</v>
      </c>
      <c r="F35" s="65" t="s">
        <v>20</v>
      </c>
      <c r="G35" s="62" t="s">
        <v>19</v>
      </c>
      <c r="H35" s="62" t="s">
        <v>18</v>
      </c>
      <c r="I35" s="62" t="s">
        <v>18</v>
      </c>
      <c r="J35" s="62" t="s">
        <v>19</v>
      </c>
      <c r="K35" s="62" t="s">
        <v>20</v>
      </c>
      <c r="L35" s="62" t="s">
        <v>20</v>
      </c>
      <c r="M35" s="62" t="s">
        <v>19</v>
      </c>
      <c r="N35" s="62" t="s">
        <v>20</v>
      </c>
      <c r="O35" s="65" t="s">
        <v>18</v>
      </c>
      <c r="P35" s="62" t="s">
        <v>18</v>
      </c>
      <c r="Q35" s="62" t="s">
        <v>17</v>
      </c>
      <c r="R35" s="65" t="s">
        <v>20</v>
      </c>
      <c r="S35" s="62" t="s">
        <v>17</v>
      </c>
      <c r="T35" s="63" t="s">
        <v>20</v>
      </c>
      <c r="U35" s="63" t="s">
        <v>17</v>
      </c>
      <c r="V35" s="67" t="s">
        <v>20</v>
      </c>
      <c r="W35" s="68" t="s">
        <v>17</v>
      </c>
      <c r="X35" s="69" t="s">
        <v>17</v>
      </c>
      <c r="Y35" s="70" t="s">
        <v>17</v>
      </c>
      <c r="Z35" s="71" t="s">
        <v>17</v>
      </c>
      <c r="AA35" s="11">
        <v>17</v>
      </c>
      <c r="AB35">
        <f t="shared" si="0"/>
        <v>68</v>
      </c>
    </row>
    <row r="36" spans="1:28" x14ac:dyDescent="0.35">
      <c r="A36" s="3">
        <v>32</v>
      </c>
      <c r="B36" s="64" t="s">
        <v>20</v>
      </c>
      <c r="C36" s="64" t="s">
        <v>19</v>
      </c>
      <c r="D36" s="60" t="s">
        <v>19</v>
      </c>
      <c r="E36" s="61" t="s">
        <v>20</v>
      </c>
      <c r="F36" s="62" t="s">
        <v>19</v>
      </c>
      <c r="G36" s="62" t="s">
        <v>19</v>
      </c>
      <c r="H36" s="62" t="s">
        <v>18</v>
      </c>
      <c r="I36" s="62" t="s">
        <v>18</v>
      </c>
      <c r="J36" s="65" t="s">
        <v>20</v>
      </c>
      <c r="K36" s="62" t="s">
        <v>20</v>
      </c>
      <c r="L36" s="65" t="s">
        <v>17</v>
      </c>
      <c r="M36" s="62" t="s">
        <v>19</v>
      </c>
      <c r="N36" s="62" t="s">
        <v>20</v>
      </c>
      <c r="O36" s="62" t="s">
        <v>17</v>
      </c>
      <c r="P36" s="65" t="s">
        <v>20</v>
      </c>
      <c r="Q36" s="65" t="s">
        <v>20</v>
      </c>
      <c r="R36" s="65" t="s">
        <v>20</v>
      </c>
      <c r="S36" s="62" t="s">
        <v>17</v>
      </c>
      <c r="T36" s="66" t="s">
        <v>18</v>
      </c>
      <c r="U36" s="66" t="s">
        <v>20</v>
      </c>
      <c r="V36" s="67" t="s">
        <v>20</v>
      </c>
      <c r="W36" s="74" t="s">
        <v>19</v>
      </c>
      <c r="X36" s="69" t="s">
        <v>17</v>
      </c>
      <c r="Y36" s="70" t="s">
        <v>20</v>
      </c>
      <c r="Z36" s="71" t="s">
        <v>20</v>
      </c>
      <c r="AA36" s="11">
        <v>13</v>
      </c>
      <c r="AB36">
        <f t="shared" si="0"/>
        <v>52</v>
      </c>
    </row>
    <row r="37" spans="1:28" x14ac:dyDescent="0.35">
      <c r="A37" s="3">
        <v>33</v>
      </c>
      <c r="B37" s="64" t="s">
        <v>18</v>
      </c>
      <c r="C37" s="60" t="s">
        <v>17</v>
      </c>
      <c r="D37" s="60" t="s">
        <v>19</v>
      </c>
      <c r="E37" s="61" t="s">
        <v>20</v>
      </c>
      <c r="F37" s="65" t="s">
        <v>20</v>
      </c>
      <c r="G37" s="62" t="s">
        <v>19</v>
      </c>
      <c r="H37" s="62" t="s">
        <v>18</v>
      </c>
      <c r="I37" s="62" t="s">
        <v>18</v>
      </c>
      <c r="J37" s="62" t="s">
        <v>19</v>
      </c>
      <c r="K37" s="62" t="s">
        <v>20</v>
      </c>
      <c r="L37" s="62" t="s">
        <v>20</v>
      </c>
      <c r="M37" s="62" t="s">
        <v>19</v>
      </c>
      <c r="N37" s="65" t="s">
        <v>19</v>
      </c>
      <c r="O37" s="65" t="s">
        <v>18</v>
      </c>
      <c r="P37" s="62" t="s">
        <v>18</v>
      </c>
      <c r="Q37" s="62" t="s">
        <v>17</v>
      </c>
      <c r="R37" s="65" t="s">
        <v>20</v>
      </c>
      <c r="S37" s="65" t="s">
        <v>18</v>
      </c>
      <c r="T37" s="63" t="s">
        <v>20</v>
      </c>
      <c r="U37" s="63" t="s">
        <v>17</v>
      </c>
      <c r="V37" s="67" t="s">
        <v>20</v>
      </c>
      <c r="W37" s="74" t="s">
        <v>19</v>
      </c>
      <c r="X37" s="69" t="s">
        <v>17</v>
      </c>
      <c r="Y37" s="70" t="s">
        <v>17</v>
      </c>
      <c r="Z37" s="71" t="s">
        <v>17</v>
      </c>
      <c r="AA37" s="11">
        <v>16</v>
      </c>
      <c r="AB37">
        <f t="shared" si="0"/>
        <v>64</v>
      </c>
    </row>
    <row r="38" spans="1:28" x14ac:dyDescent="0.35">
      <c r="A38" s="3">
        <v>34</v>
      </c>
      <c r="B38" s="60" t="s">
        <v>19</v>
      </c>
      <c r="C38" s="60" t="s">
        <v>17</v>
      </c>
      <c r="D38" s="60" t="s">
        <v>19</v>
      </c>
      <c r="E38" s="61" t="s">
        <v>20</v>
      </c>
      <c r="F38" s="65" t="s">
        <v>20</v>
      </c>
      <c r="G38" s="62" t="s">
        <v>19</v>
      </c>
      <c r="H38" s="62" t="s">
        <v>18</v>
      </c>
      <c r="I38" s="62" t="s">
        <v>18</v>
      </c>
      <c r="J38" s="65" t="s">
        <v>17</v>
      </c>
      <c r="K38" s="62" t="s">
        <v>20</v>
      </c>
      <c r="L38" s="62" t="s">
        <v>20</v>
      </c>
      <c r="M38" s="62" t="s">
        <v>19</v>
      </c>
      <c r="N38" s="62" t="s">
        <v>20</v>
      </c>
      <c r="O38" s="65" t="s">
        <v>18</v>
      </c>
      <c r="P38" s="62" t="s">
        <v>18</v>
      </c>
      <c r="Q38" s="65" t="s">
        <v>19</v>
      </c>
      <c r="R38" s="65" t="s">
        <v>20</v>
      </c>
      <c r="S38" s="62" t="s">
        <v>17</v>
      </c>
      <c r="T38" s="63" t="s">
        <v>20</v>
      </c>
      <c r="U38" s="66" t="s">
        <v>19</v>
      </c>
      <c r="V38" s="73" t="s">
        <v>18</v>
      </c>
      <c r="W38" s="68" t="s">
        <v>20</v>
      </c>
      <c r="X38" s="69" t="s">
        <v>17</v>
      </c>
      <c r="Y38" s="70" t="s">
        <v>17</v>
      </c>
      <c r="Z38" s="71" t="s">
        <v>17</v>
      </c>
      <c r="AA38" s="11">
        <v>16</v>
      </c>
      <c r="AB38">
        <f t="shared" si="0"/>
        <v>64</v>
      </c>
    </row>
    <row r="39" spans="1:28" x14ac:dyDescent="0.35">
      <c r="A39" s="3">
        <v>4</v>
      </c>
      <c r="B39" s="64" t="s">
        <v>18</v>
      </c>
      <c r="C39" s="60" t="s">
        <v>17</v>
      </c>
      <c r="D39" s="60" t="s">
        <v>19</v>
      </c>
      <c r="E39" s="72" t="s">
        <v>18</v>
      </c>
      <c r="F39" s="65" t="s">
        <v>20</v>
      </c>
      <c r="G39" s="65" t="s">
        <v>20</v>
      </c>
      <c r="H39" s="62" t="s">
        <v>18</v>
      </c>
      <c r="I39" s="65" t="s">
        <v>19</v>
      </c>
      <c r="J39" s="65" t="s">
        <v>18</v>
      </c>
      <c r="K39" s="65" t="s">
        <v>18</v>
      </c>
      <c r="L39" s="65" t="s">
        <v>17</v>
      </c>
      <c r="M39" s="65" t="s">
        <v>17</v>
      </c>
      <c r="N39" s="65" t="s">
        <v>19</v>
      </c>
      <c r="O39" s="65" t="s">
        <v>20</v>
      </c>
      <c r="P39" s="65" t="s">
        <v>17</v>
      </c>
      <c r="Q39" s="62" t="s">
        <v>17</v>
      </c>
      <c r="R39" s="65" t="s">
        <v>20</v>
      </c>
      <c r="S39" s="65" t="s">
        <v>20</v>
      </c>
      <c r="T39" s="66" t="s">
        <v>18</v>
      </c>
      <c r="U39" s="63" t="s">
        <v>17</v>
      </c>
      <c r="V39" s="67" t="s">
        <v>20</v>
      </c>
      <c r="W39" s="68" t="s">
        <v>18</v>
      </c>
      <c r="X39" s="71" t="s">
        <v>18</v>
      </c>
      <c r="Y39" s="70" t="s">
        <v>17</v>
      </c>
      <c r="Z39" s="71" t="s">
        <v>17</v>
      </c>
      <c r="AA39" s="11">
        <v>5</v>
      </c>
      <c r="AB39">
        <f t="shared" si="0"/>
        <v>20</v>
      </c>
    </row>
    <row r="40" spans="1:28" x14ac:dyDescent="0.35">
      <c r="A40" s="3">
        <v>5</v>
      </c>
      <c r="B40" s="60" t="s">
        <v>19</v>
      </c>
      <c r="C40" s="64" t="s">
        <v>20</v>
      </c>
      <c r="D40" s="64" t="s">
        <v>17</v>
      </c>
      <c r="E40" s="61" t="s">
        <v>20</v>
      </c>
      <c r="F40" s="62" t="s">
        <v>19</v>
      </c>
      <c r="G40" s="62" t="s">
        <v>19</v>
      </c>
      <c r="H40" s="62" t="s">
        <v>18</v>
      </c>
      <c r="I40" s="62" t="s">
        <v>18</v>
      </c>
      <c r="J40" s="65" t="s">
        <v>18</v>
      </c>
      <c r="K40" s="62" t="s">
        <v>20</v>
      </c>
      <c r="L40" s="62" t="s">
        <v>20</v>
      </c>
      <c r="M40" s="62" t="s">
        <v>19</v>
      </c>
      <c r="N40" s="62" t="s">
        <v>20</v>
      </c>
      <c r="O40" s="65" t="s">
        <v>18</v>
      </c>
      <c r="P40" s="65" t="s">
        <v>17</v>
      </c>
      <c r="Q40" s="62" t="s">
        <v>17</v>
      </c>
      <c r="R40" s="65" t="s">
        <v>20</v>
      </c>
      <c r="S40" s="65" t="s">
        <v>19</v>
      </c>
      <c r="T40" s="66" t="s">
        <v>18</v>
      </c>
      <c r="U40" s="66" t="s">
        <v>18</v>
      </c>
      <c r="V40" s="67" t="s">
        <v>20</v>
      </c>
      <c r="W40" s="68" t="s">
        <v>18</v>
      </c>
      <c r="X40" s="71" t="s">
        <v>18</v>
      </c>
      <c r="Y40" s="75" t="s">
        <v>19</v>
      </c>
      <c r="Z40" s="71" t="s">
        <v>20</v>
      </c>
      <c r="AA40" s="11">
        <v>12</v>
      </c>
      <c r="AB40">
        <f t="shared" si="0"/>
        <v>48</v>
      </c>
    </row>
    <row r="41" spans="1:28" x14ac:dyDescent="0.35">
      <c r="A41" s="3">
        <v>6</v>
      </c>
      <c r="B41" s="60" t="s">
        <v>19</v>
      </c>
      <c r="C41" s="64" t="s">
        <v>20</v>
      </c>
      <c r="D41" s="60" t="s">
        <v>19</v>
      </c>
      <c r="E41" s="61" t="s">
        <v>20</v>
      </c>
      <c r="F41" s="65" t="s">
        <v>18</v>
      </c>
      <c r="G41" s="65" t="s">
        <v>17</v>
      </c>
      <c r="H41" s="65" t="s">
        <v>19</v>
      </c>
      <c r="I41" s="62" t="s">
        <v>18</v>
      </c>
      <c r="J41" s="65" t="s">
        <v>18</v>
      </c>
      <c r="K41" s="62" t="s">
        <v>20</v>
      </c>
      <c r="L41" s="62" t="s">
        <v>20</v>
      </c>
      <c r="M41" s="62" t="s">
        <v>19</v>
      </c>
      <c r="N41" s="62" t="s">
        <v>20</v>
      </c>
      <c r="O41" s="65" t="s">
        <v>20</v>
      </c>
      <c r="P41" s="65" t="s">
        <v>20</v>
      </c>
      <c r="Q41" s="65" t="s">
        <v>19</v>
      </c>
      <c r="R41" s="65" t="s">
        <v>18</v>
      </c>
      <c r="S41" s="65" t="s">
        <v>19</v>
      </c>
      <c r="T41" s="66" t="s">
        <v>18</v>
      </c>
      <c r="U41" s="63" t="s">
        <v>17</v>
      </c>
      <c r="V41" s="67" t="s">
        <v>19</v>
      </c>
      <c r="W41" s="68" t="s">
        <v>18</v>
      </c>
      <c r="X41" s="69" t="s">
        <v>17</v>
      </c>
      <c r="Y41" s="70" t="s">
        <v>20</v>
      </c>
      <c r="Z41" s="71" t="s">
        <v>19</v>
      </c>
      <c r="AA41" s="11">
        <v>10</v>
      </c>
      <c r="AB41">
        <f t="shared" si="0"/>
        <v>40</v>
      </c>
    </row>
    <row r="42" spans="1:28" x14ac:dyDescent="0.35">
      <c r="A42" s="3">
        <v>8</v>
      </c>
      <c r="B42" s="60" t="s">
        <v>19</v>
      </c>
      <c r="C42" s="60" t="s">
        <v>17</v>
      </c>
      <c r="D42" s="64" t="s">
        <v>17</v>
      </c>
      <c r="E42" s="61" t="s">
        <v>20</v>
      </c>
      <c r="F42" s="65" t="s">
        <v>20</v>
      </c>
      <c r="G42" s="65" t="s">
        <v>17</v>
      </c>
      <c r="H42" s="62" t="s">
        <v>18</v>
      </c>
      <c r="I42" s="62" t="s">
        <v>18</v>
      </c>
      <c r="J42" s="65" t="s">
        <v>18</v>
      </c>
      <c r="K42" s="65" t="s">
        <v>19</v>
      </c>
      <c r="L42" s="62" t="s">
        <v>20</v>
      </c>
      <c r="M42" s="62" t="s">
        <v>19</v>
      </c>
      <c r="N42" s="62" t="s">
        <v>20</v>
      </c>
      <c r="O42" s="65" t="s">
        <v>18</v>
      </c>
      <c r="P42" s="65" t="s">
        <v>17</v>
      </c>
      <c r="Q42" s="62" t="s">
        <v>17</v>
      </c>
      <c r="R42" s="65" t="s">
        <v>20</v>
      </c>
      <c r="S42" s="65" t="s">
        <v>19</v>
      </c>
      <c r="T42" s="63" t="s">
        <v>20</v>
      </c>
      <c r="U42" s="66" t="s">
        <v>18</v>
      </c>
      <c r="V42" s="67" t="s">
        <v>20</v>
      </c>
      <c r="W42" s="68" t="s">
        <v>18</v>
      </c>
      <c r="X42" s="71" t="s">
        <v>18</v>
      </c>
      <c r="Y42" s="70" t="s">
        <v>20</v>
      </c>
      <c r="Z42" s="71" t="s">
        <v>17</v>
      </c>
      <c r="AA42" s="11">
        <v>10</v>
      </c>
      <c r="AB42">
        <f t="shared" si="0"/>
        <v>40</v>
      </c>
    </row>
    <row r="43" spans="1:28" x14ac:dyDescent="0.35">
      <c r="A43" s="3">
        <v>9</v>
      </c>
      <c r="B43" s="60" t="s">
        <v>19</v>
      </c>
      <c r="C43" s="60" t="s">
        <v>17</v>
      </c>
      <c r="D43" s="60" t="s">
        <v>19</v>
      </c>
      <c r="E43" s="61" t="s">
        <v>20</v>
      </c>
      <c r="F43" s="65" t="s">
        <v>20</v>
      </c>
      <c r="G43" s="62" t="s">
        <v>19</v>
      </c>
      <c r="H43" s="62" t="s">
        <v>18</v>
      </c>
      <c r="I43" s="65" t="s">
        <v>17</v>
      </c>
      <c r="J43" s="65" t="s">
        <v>18</v>
      </c>
      <c r="K43" s="62" t="s">
        <v>20</v>
      </c>
      <c r="L43" s="65" t="s">
        <v>17</v>
      </c>
      <c r="M43" s="62" t="s">
        <v>19</v>
      </c>
      <c r="N43" s="62" t="s">
        <v>20</v>
      </c>
      <c r="O43" s="65" t="s">
        <v>18</v>
      </c>
      <c r="P43" s="65" t="s">
        <v>17</v>
      </c>
      <c r="Q43" s="65" t="s">
        <v>19</v>
      </c>
      <c r="R43" s="62" t="s">
        <v>17</v>
      </c>
      <c r="S43" s="65" t="s">
        <v>19</v>
      </c>
      <c r="T43" s="66" t="s">
        <v>18</v>
      </c>
      <c r="U43" s="66" t="s">
        <v>18</v>
      </c>
      <c r="V43" s="67" t="s">
        <v>20</v>
      </c>
      <c r="W43" s="68" t="s">
        <v>18</v>
      </c>
      <c r="X43" s="71" t="s">
        <v>18</v>
      </c>
      <c r="Y43" s="75" t="s">
        <v>19</v>
      </c>
      <c r="Z43" s="71" t="s">
        <v>20</v>
      </c>
      <c r="AA43" s="11">
        <v>11</v>
      </c>
      <c r="AB43">
        <f t="shared" si="0"/>
        <v>44</v>
      </c>
    </row>
    <row r="44" spans="1:28" x14ac:dyDescent="0.35">
      <c r="A44" s="3">
        <v>11</v>
      </c>
      <c r="B44" s="60" t="s">
        <v>19</v>
      </c>
      <c r="C44" s="60" t="s">
        <v>17</v>
      </c>
      <c r="D44" s="64" t="s">
        <v>20</v>
      </c>
      <c r="E44" s="61" t="s">
        <v>20</v>
      </c>
      <c r="F44" s="62" t="s">
        <v>19</v>
      </c>
      <c r="G44" s="65" t="s">
        <v>17</v>
      </c>
      <c r="H44" s="62" t="s">
        <v>18</v>
      </c>
      <c r="I44" s="65" t="s">
        <v>20</v>
      </c>
      <c r="J44" s="65" t="s">
        <v>20</v>
      </c>
      <c r="K44" s="65" t="s">
        <v>18</v>
      </c>
      <c r="L44" s="65" t="s">
        <v>19</v>
      </c>
      <c r="M44" s="65" t="s">
        <v>20</v>
      </c>
      <c r="N44" s="62" t="s">
        <v>20</v>
      </c>
      <c r="O44" s="65" t="s">
        <v>20</v>
      </c>
      <c r="P44" s="65" t="s">
        <v>19</v>
      </c>
      <c r="Q44" s="65" t="s">
        <v>18</v>
      </c>
      <c r="R44" s="65" t="s">
        <v>18</v>
      </c>
      <c r="S44" s="62" t="s">
        <v>17</v>
      </c>
      <c r="T44" s="66" t="s">
        <v>18</v>
      </c>
      <c r="U44" s="66" t="s">
        <v>18</v>
      </c>
      <c r="V44" s="67" t="s">
        <v>20</v>
      </c>
      <c r="W44" s="68" t="s">
        <v>17</v>
      </c>
      <c r="X44" s="69" t="s">
        <v>17</v>
      </c>
      <c r="Y44" s="75" t="s">
        <v>19</v>
      </c>
      <c r="Z44" s="69" t="s">
        <v>18</v>
      </c>
      <c r="AA44" s="11">
        <v>10</v>
      </c>
      <c r="AB44">
        <f t="shared" si="0"/>
        <v>40</v>
      </c>
    </row>
    <row r="45" spans="1:28" x14ac:dyDescent="0.35">
      <c r="A45" s="3">
        <v>14</v>
      </c>
      <c r="B45" s="60" t="s">
        <v>19</v>
      </c>
      <c r="C45" s="60" t="s">
        <v>17</v>
      </c>
      <c r="D45" s="60" t="s">
        <v>19</v>
      </c>
      <c r="E45" s="61" t="s">
        <v>20</v>
      </c>
      <c r="F45" s="62" t="s">
        <v>19</v>
      </c>
      <c r="G45" s="65" t="s">
        <v>20</v>
      </c>
      <c r="H45" s="62" t="s">
        <v>18</v>
      </c>
      <c r="I45" s="65" t="s">
        <v>17</v>
      </c>
      <c r="J45" s="62" t="s">
        <v>19</v>
      </c>
      <c r="K45" s="62" t="s">
        <v>20</v>
      </c>
      <c r="L45" s="65" t="s">
        <v>19</v>
      </c>
      <c r="M45" s="65" t="s">
        <v>20</v>
      </c>
      <c r="N45" s="62" t="s">
        <v>20</v>
      </c>
      <c r="O45" s="65" t="s">
        <v>20</v>
      </c>
      <c r="P45" s="65" t="s">
        <v>19</v>
      </c>
      <c r="Q45" s="65" t="s">
        <v>18</v>
      </c>
      <c r="R45" s="65" t="s">
        <v>18</v>
      </c>
      <c r="S45" s="65" t="s">
        <v>19</v>
      </c>
      <c r="T45" s="66" t="s">
        <v>17</v>
      </c>
      <c r="U45" s="66" t="s">
        <v>18</v>
      </c>
      <c r="V45" s="67" t="s">
        <v>20</v>
      </c>
      <c r="W45" s="68" t="s">
        <v>17</v>
      </c>
      <c r="X45" s="69" t="s">
        <v>17</v>
      </c>
      <c r="Y45" s="70" t="s">
        <v>18</v>
      </c>
      <c r="Z45" s="69" t="s">
        <v>18</v>
      </c>
      <c r="AA45" s="11">
        <v>11</v>
      </c>
      <c r="AB45">
        <f t="shared" si="0"/>
        <v>44</v>
      </c>
    </row>
    <row r="46" spans="1:28" x14ac:dyDescent="0.35">
      <c r="A46" s="3">
        <v>16</v>
      </c>
      <c r="B46" s="60" t="s">
        <v>19</v>
      </c>
      <c r="C46" s="60" t="s">
        <v>17</v>
      </c>
      <c r="D46" s="60" t="s">
        <v>19</v>
      </c>
      <c r="E46" s="72" t="s">
        <v>17</v>
      </c>
      <c r="F46" s="65" t="s">
        <v>20</v>
      </c>
      <c r="G46" s="65" t="s">
        <v>17</v>
      </c>
      <c r="H46" s="65" t="s">
        <v>19</v>
      </c>
      <c r="I46" s="65" t="s">
        <v>17</v>
      </c>
      <c r="J46" s="65" t="s">
        <v>17</v>
      </c>
      <c r="K46" s="65" t="s">
        <v>17</v>
      </c>
      <c r="L46" s="62" t="s">
        <v>20</v>
      </c>
      <c r="M46" s="65" t="s">
        <v>20</v>
      </c>
      <c r="N46" s="65" t="s">
        <v>19</v>
      </c>
      <c r="O46" s="65" t="s">
        <v>19</v>
      </c>
      <c r="P46" s="65" t="s">
        <v>20</v>
      </c>
      <c r="Q46" s="62" t="s">
        <v>17</v>
      </c>
      <c r="R46" s="65" t="s">
        <v>19</v>
      </c>
      <c r="S46" s="62" t="s">
        <v>17</v>
      </c>
      <c r="T46" s="66" t="s">
        <v>17</v>
      </c>
      <c r="U46" s="66" t="s">
        <v>18</v>
      </c>
      <c r="V46" s="73" t="s">
        <v>18</v>
      </c>
      <c r="W46" s="68" t="s">
        <v>18</v>
      </c>
      <c r="X46" s="71" t="s">
        <v>18</v>
      </c>
      <c r="Y46" s="70" t="s">
        <v>17</v>
      </c>
      <c r="Z46" s="71" t="s">
        <v>20</v>
      </c>
      <c r="AA46" s="11">
        <v>7</v>
      </c>
      <c r="AB46">
        <f t="shared" si="0"/>
        <v>28</v>
      </c>
    </row>
    <row r="47" spans="1:28" x14ac:dyDescent="0.35">
      <c r="A47" s="3">
        <v>17</v>
      </c>
      <c r="B47" s="64" t="s">
        <v>18</v>
      </c>
      <c r="C47" s="64" t="s">
        <v>20</v>
      </c>
      <c r="D47" s="60" t="s">
        <v>19</v>
      </c>
      <c r="E47" s="72" t="s">
        <v>17</v>
      </c>
      <c r="F47" s="65" t="s">
        <v>18</v>
      </c>
      <c r="G47" s="65" t="s">
        <v>17</v>
      </c>
      <c r="H47" s="62" t="s">
        <v>18</v>
      </c>
      <c r="I47" s="65" t="s">
        <v>17</v>
      </c>
      <c r="J47" s="62" t="s">
        <v>19</v>
      </c>
      <c r="K47" s="65" t="s">
        <v>17</v>
      </c>
      <c r="L47" s="62" t="s">
        <v>20</v>
      </c>
      <c r="M47" s="62" t="s">
        <v>19</v>
      </c>
      <c r="N47" s="65" t="s">
        <v>17</v>
      </c>
      <c r="O47" s="65" t="s">
        <v>20</v>
      </c>
      <c r="P47" s="62" t="s">
        <v>18</v>
      </c>
      <c r="Q47" s="65" t="s">
        <v>18</v>
      </c>
      <c r="R47" s="65" t="s">
        <v>18</v>
      </c>
      <c r="S47" s="65" t="s">
        <v>19</v>
      </c>
      <c r="T47" s="66" t="s">
        <v>17</v>
      </c>
      <c r="U47" s="66" t="s">
        <v>20</v>
      </c>
      <c r="V47" s="67" t="s">
        <v>20</v>
      </c>
      <c r="W47" s="68" t="s">
        <v>17</v>
      </c>
      <c r="X47" s="71" t="s">
        <v>18</v>
      </c>
      <c r="Y47" s="70" t="s">
        <v>17</v>
      </c>
      <c r="Z47" s="69" t="s">
        <v>18</v>
      </c>
      <c r="AA47" s="11">
        <v>6</v>
      </c>
      <c r="AB47">
        <f t="shared" si="0"/>
        <v>24</v>
      </c>
    </row>
    <row r="48" spans="1:28" x14ac:dyDescent="0.35">
      <c r="A48" s="3">
        <v>19</v>
      </c>
      <c r="B48" s="64" t="s">
        <v>17</v>
      </c>
      <c r="C48" s="60" t="s">
        <v>17</v>
      </c>
      <c r="D48" s="60" t="s">
        <v>19</v>
      </c>
      <c r="E48" s="61" t="s">
        <v>20</v>
      </c>
      <c r="F48" s="65" t="s">
        <v>18</v>
      </c>
      <c r="G48" s="65" t="s">
        <v>18</v>
      </c>
      <c r="H48" s="62" t="s">
        <v>18</v>
      </c>
      <c r="I48" s="65" t="s">
        <v>17</v>
      </c>
      <c r="J48" s="65" t="s">
        <v>18</v>
      </c>
      <c r="K48" s="62" t="s">
        <v>18</v>
      </c>
      <c r="L48" s="62" t="s">
        <v>20</v>
      </c>
      <c r="M48" s="65" t="s">
        <v>17</v>
      </c>
      <c r="N48" s="65" t="s">
        <v>19</v>
      </c>
      <c r="O48" s="65" t="s">
        <v>20</v>
      </c>
      <c r="P48" s="65" t="s">
        <v>17</v>
      </c>
      <c r="Q48" s="62" t="s">
        <v>17</v>
      </c>
      <c r="R48" s="65" t="s">
        <v>20</v>
      </c>
      <c r="S48" s="65" t="s">
        <v>19</v>
      </c>
      <c r="T48" s="66" t="s">
        <v>18</v>
      </c>
      <c r="U48" s="66" t="s">
        <v>18</v>
      </c>
      <c r="V48" s="67" t="s">
        <v>20</v>
      </c>
      <c r="W48" s="68" t="s">
        <v>18</v>
      </c>
      <c r="X48" s="71" t="s">
        <v>18</v>
      </c>
      <c r="Y48" s="70" t="s">
        <v>20</v>
      </c>
      <c r="Z48" s="71" t="s">
        <v>17</v>
      </c>
      <c r="AA48" s="11">
        <v>6</v>
      </c>
      <c r="AB48">
        <f t="shared" si="0"/>
        <v>24</v>
      </c>
    </row>
    <row r="49" spans="1:28" x14ac:dyDescent="0.35">
      <c r="A49" s="3">
        <v>20</v>
      </c>
      <c r="B49" s="60" t="s">
        <v>19</v>
      </c>
      <c r="C49" s="60" t="s">
        <v>17</v>
      </c>
      <c r="D49" s="60" t="s">
        <v>19</v>
      </c>
      <c r="E49" s="61" t="s">
        <v>20</v>
      </c>
      <c r="F49" s="65" t="s">
        <v>18</v>
      </c>
      <c r="G49" s="65" t="s">
        <v>20</v>
      </c>
      <c r="H49" s="62" t="s">
        <v>18</v>
      </c>
      <c r="I49" s="65" t="s">
        <v>17</v>
      </c>
      <c r="J49" s="65" t="s">
        <v>20</v>
      </c>
      <c r="K49" s="62" t="s">
        <v>20</v>
      </c>
      <c r="L49" s="62" t="s">
        <v>20</v>
      </c>
      <c r="M49" s="65" t="s">
        <v>20</v>
      </c>
      <c r="N49" s="62" t="s">
        <v>20</v>
      </c>
      <c r="O49" s="65" t="s">
        <v>20</v>
      </c>
      <c r="P49" s="65" t="s">
        <v>19</v>
      </c>
      <c r="Q49" s="65" t="s">
        <v>18</v>
      </c>
      <c r="R49" s="65" t="s">
        <v>18</v>
      </c>
      <c r="S49" s="65" t="s">
        <v>19</v>
      </c>
      <c r="T49" s="66" t="s">
        <v>17</v>
      </c>
      <c r="U49" s="66" t="s">
        <v>18</v>
      </c>
      <c r="V49" s="67" t="s">
        <v>20</v>
      </c>
      <c r="W49" s="68" t="s">
        <v>17</v>
      </c>
      <c r="X49" s="69" t="s">
        <v>17</v>
      </c>
      <c r="Y49" s="70" t="s">
        <v>18</v>
      </c>
      <c r="Z49" s="69" t="s">
        <v>18</v>
      </c>
      <c r="AA49" s="11">
        <v>10</v>
      </c>
      <c r="AB49">
        <f t="shared" si="0"/>
        <v>40</v>
      </c>
    </row>
    <row r="50" spans="1:28" x14ac:dyDescent="0.35">
      <c r="A50" s="3">
        <v>21</v>
      </c>
      <c r="B50" s="64" t="s">
        <v>17</v>
      </c>
      <c r="C50" s="60" t="s">
        <v>17</v>
      </c>
      <c r="D50" s="60" t="s">
        <v>19</v>
      </c>
      <c r="E50" s="61" t="s">
        <v>20</v>
      </c>
      <c r="F50" s="65" t="s">
        <v>18</v>
      </c>
      <c r="G50" s="65" t="s">
        <v>18</v>
      </c>
      <c r="H50" s="62" t="s">
        <v>18</v>
      </c>
      <c r="I50" s="65" t="s">
        <v>17</v>
      </c>
      <c r="J50" s="65" t="s">
        <v>18</v>
      </c>
      <c r="K50" s="62" t="s">
        <v>19</v>
      </c>
      <c r="L50" s="62" t="s">
        <v>20</v>
      </c>
      <c r="M50" s="65" t="s">
        <v>17</v>
      </c>
      <c r="N50" s="65" t="s">
        <v>19</v>
      </c>
      <c r="O50" s="65" t="s">
        <v>20</v>
      </c>
      <c r="P50" s="65" t="s">
        <v>17</v>
      </c>
      <c r="Q50" s="62" t="s">
        <v>17</v>
      </c>
      <c r="R50" s="65" t="s">
        <v>20</v>
      </c>
      <c r="S50" s="65" t="s">
        <v>20</v>
      </c>
      <c r="T50" s="66" t="s">
        <v>18</v>
      </c>
      <c r="U50" s="66" t="s">
        <v>18</v>
      </c>
      <c r="V50" s="67" t="s">
        <v>20</v>
      </c>
      <c r="W50" s="68" t="s">
        <v>18</v>
      </c>
      <c r="X50" s="71" t="s">
        <v>18</v>
      </c>
      <c r="Y50" s="70" t="s">
        <v>20</v>
      </c>
      <c r="Z50" s="71" t="s">
        <v>17</v>
      </c>
      <c r="AA50" s="11">
        <v>6</v>
      </c>
      <c r="AB50">
        <f t="shared" si="0"/>
        <v>24</v>
      </c>
    </row>
    <row r="51" spans="1:28" x14ac:dyDescent="0.35">
      <c r="A51" s="3">
        <v>22</v>
      </c>
      <c r="B51" s="60" t="s">
        <v>19</v>
      </c>
      <c r="C51" s="60" t="s">
        <v>17</v>
      </c>
      <c r="D51" s="64" t="s">
        <v>17</v>
      </c>
      <c r="E51" s="72" t="s">
        <v>17</v>
      </c>
      <c r="F51" s="65" t="s">
        <v>18</v>
      </c>
      <c r="G51" s="65" t="s">
        <v>20</v>
      </c>
      <c r="H51" s="65" t="s">
        <v>19</v>
      </c>
      <c r="I51" s="65" t="s">
        <v>20</v>
      </c>
      <c r="J51" s="62" t="s">
        <v>19</v>
      </c>
      <c r="K51" s="62" t="s">
        <v>19</v>
      </c>
      <c r="L51" s="62" t="s">
        <v>20</v>
      </c>
      <c r="M51" s="62" t="s">
        <v>19</v>
      </c>
      <c r="N51" s="62" t="s">
        <v>20</v>
      </c>
      <c r="O51" s="65" t="s">
        <v>18</v>
      </c>
      <c r="P51" s="65" t="s">
        <v>20</v>
      </c>
      <c r="Q51" s="65" t="s">
        <v>19</v>
      </c>
      <c r="R51" s="62" t="s">
        <v>17</v>
      </c>
      <c r="S51" s="62" t="s">
        <v>17</v>
      </c>
      <c r="T51" s="66" t="s">
        <v>18</v>
      </c>
      <c r="U51" s="66" t="s">
        <v>19</v>
      </c>
      <c r="V51" s="67" t="s">
        <v>19</v>
      </c>
      <c r="W51" s="68" t="s">
        <v>18</v>
      </c>
      <c r="X51" s="71" t="s">
        <v>19</v>
      </c>
      <c r="Y51" s="70" t="s">
        <v>20</v>
      </c>
      <c r="Z51" s="71" t="s">
        <v>17</v>
      </c>
      <c r="AA51" s="11">
        <v>7</v>
      </c>
      <c r="AB51">
        <f t="shared" si="0"/>
        <v>28</v>
      </c>
    </row>
    <row r="52" spans="1:28" x14ac:dyDescent="0.35">
      <c r="A52" s="3">
        <v>23</v>
      </c>
      <c r="B52" s="64" t="s">
        <v>18</v>
      </c>
      <c r="C52" s="60" t="s">
        <v>17</v>
      </c>
      <c r="D52" s="60" t="s">
        <v>19</v>
      </c>
      <c r="E52" s="72" t="s">
        <v>18</v>
      </c>
      <c r="F52" s="65" t="s">
        <v>20</v>
      </c>
      <c r="G52" s="65" t="s">
        <v>20</v>
      </c>
      <c r="H52" s="62" t="s">
        <v>18</v>
      </c>
      <c r="I52" s="65" t="s">
        <v>19</v>
      </c>
      <c r="J52" s="65" t="s">
        <v>18</v>
      </c>
      <c r="K52" s="62" t="s">
        <v>18</v>
      </c>
      <c r="L52" s="65" t="s">
        <v>17</v>
      </c>
      <c r="M52" s="65" t="s">
        <v>17</v>
      </c>
      <c r="N52" s="65" t="s">
        <v>19</v>
      </c>
      <c r="O52" s="65" t="s">
        <v>20</v>
      </c>
      <c r="P52" s="65" t="s">
        <v>17</v>
      </c>
      <c r="Q52" s="62" t="s">
        <v>17</v>
      </c>
      <c r="R52" s="65" t="s">
        <v>20</v>
      </c>
      <c r="S52" s="65" t="s">
        <v>20</v>
      </c>
      <c r="T52" s="66" t="s">
        <v>18</v>
      </c>
      <c r="U52" s="63" t="s">
        <v>17</v>
      </c>
      <c r="V52" s="67" t="s">
        <v>20</v>
      </c>
      <c r="W52" s="68" t="s">
        <v>18</v>
      </c>
      <c r="X52" s="71" t="s">
        <v>18</v>
      </c>
      <c r="Y52" s="70" t="s">
        <v>17</v>
      </c>
      <c r="Z52" s="71" t="s">
        <v>17</v>
      </c>
      <c r="AA52" s="11">
        <v>5</v>
      </c>
      <c r="AB52">
        <f t="shared" si="0"/>
        <v>20</v>
      </c>
    </row>
    <row r="53" spans="1:28" x14ac:dyDescent="0.35">
      <c r="A53" s="3">
        <v>24</v>
      </c>
      <c r="B53" s="64" t="s">
        <v>20</v>
      </c>
      <c r="C53" s="60" t="s">
        <v>17</v>
      </c>
      <c r="D53" s="60" t="s">
        <v>19</v>
      </c>
      <c r="E53" s="72" t="s">
        <v>17</v>
      </c>
      <c r="F53" s="65" t="s">
        <v>20</v>
      </c>
      <c r="G53" s="65" t="s">
        <v>18</v>
      </c>
      <c r="H53" s="62" t="s">
        <v>18</v>
      </c>
      <c r="I53" s="62" t="s">
        <v>18</v>
      </c>
      <c r="J53" s="65" t="s">
        <v>18</v>
      </c>
      <c r="K53" s="62" t="s">
        <v>17</v>
      </c>
      <c r="L53" s="65" t="s">
        <v>19</v>
      </c>
      <c r="M53" s="65" t="s">
        <v>17</v>
      </c>
      <c r="N53" s="62" t="s">
        <v>20</v>
      </c>
      <c r="O53" s="65" t="s">
        <v>20</v>
      </c>
      <c r="P53" s="65" t="s">
        <v>17</v>
      </c>
      <c r="Q53" s="62" t="s">
        <v>17</v>
      </c>
      <c r="R53" s="65" t="s">
        <v>20</v>
      </c>
      <c r="S53" s="65" t="s">
        <v>19</v>
      </c>
      <c r="T53" s="66" t="s">
        <v>18</v>
      </c>
      <c r="U53" s="66" t="s">
        <v>18</v>
      </c>
      <c r="V53" s="67" t="s">
        <v>20</v>
      </c>
      <c r="W53" s="68" t="s">
        <v>18</v>
      </c>
      <c r="X53" s="71" t="s">
        <v>18</v>
      </c>
      <c r="Y53" s="70" t="s">
        <v>17</v>
      </c>
      <c r="Z53" s="71" t="s">
        <v>17</v>
      </c>
      <c r="AA53" s="11">
        <v>6</v>
      </c>
      <c r="AB53">
        <f t="shared" si="0"/>
        <v>24</v>
      </c>
    </row>
    <row r="54" spans="1:28" x14ac:dyDescent="0.35">
      <c r="A54" s="3">
        <v>27</v>
      </c>
      <c r="B54" s="64" t="s">
        <v>17</v>
      </c>
      <c r="C54" s="64" t="s">
        <v>18</v>
      </c>
      <c r="D54" s="60" t="s">
        <v>19</v>
      </c>
      <c r="E54" s="61" t="s">
        <v>20</v>
      </c>
      <c r="F54" s="62" t="s">
        <v>19</v>
      </c>
      <c r="G54" s="65" t="s">
        <v>20</v>
      </c>
      <c r="H54" s="62" t="s">
        <v>18</v>
      </c>
      <c r="I54" s="62" t="s">
        <v>20</v>
      </c>
      <c r="J54" s="62" t="s">
        <v>20</v>
      </c>
      <c r="K54" s="62" t="s">
        <v>18</v>
      </c>
      <c r="L54" s="62" t="s">
        <v>20</v>
      </c>
      <c r="M54" s="62" t="s">
        <v>19</v>
      </c>
      <c r="N54" s="65" t="s">
        <v>17</v>
      </c>
      <c r="O54" s="62" t="s">
        <v>17</v>
      </c>
      <c r="P54" s="65" t="s">
        <v>20</v>
      </c>
      <c r="Q54" s="62" t="s">
        <v>17</v>
      </c>
      <c r="R54" s="65" t="s">
        <v>19</v>
      </c>
      <c r="S54" s="62" t="s">
        <v>17</v>
      </c>
      <c r="T54" s="66" t="s">
        <v>17</v>
      </c>
      <c r="U54" s="66"/>
      <c r="V54" s="73" t="s">
        <v>18</v>
      </c>
      <c r="W54" s="68" t="s">
        <v>18</v>
      </c>
      <c r="X54" s="71" t="s">
        <v>18</v>
      </c>
      <c r="Y54" s="70" t="s">
        <v>17</v>
      </c>
      <c r="Z54" s="71" t="s">
        <v>20</v>
      </c>
      <c r="AA54" s="11">
        <v>10</v>
      </c>
      <c r="AB54">
        <f t="shared" si="0"/>
        <v>40</v>
      </c>
    </row>
    <row r="55" spans="1:28" x14ac:dyDescent="0.35">
      <c r="A55" s="3">
        <v>28</v>
      </c>
      <c r="B55" s="64" t="s">
        <v>17</v>
      </c>
      <c r="C55" s="64" t="s">
        <v>18</v>
      </c>
      <c r="D55" s="60" t="s">
        <v>19</v>
      </c>
      <c r="E55" s="61" t="s">
        <v>20</v>
      </c>
      <c r="F55" s="62" t="s">
        <v>19</v>
      </c>
      <c r="G55" s="65" t="s">
        <v>20</v>
      </c>
      <c r="H55" s="62" t="s">
        <v>18</v>
      </c>
      <c r="I55" s="62" t="s">
        <v>17</v>
      </c>
      <c r="J55" s="62" t="s">
        <v>20</v>
      </c>
      <c r="K55" s="62" t="s">
        <v>17</v>
      </c>
      <c r="L55" s="62" t="s">
        <v>20</v>
      </c>
      <c r="M55" s="65" t="s">
        <v>20</v>
      </c>
      <c r="N55" s="65" t="s">
        <v>18</v>
      </c>
      <c r="O55" s="65" t="s">
        <v>19</v>
      </c>
      <c r="P55" s="65" t="s">
        <v>20</v>
      </c>
      <c r="Q55" s="62" t="s">
        <v>17</v>
      </c>
      <c r="R55" s="65" t="s">
        <v>19</v>
      </c>
      <c r="S55" s="62" t="s">
        <v>17</v>
      </c>
      <c r="T55" s="66" t="s">
        <v>17</v>
      </c>
      <c r="U55" s="66"/>
      <c r="V55" s="73" t="s">
        <v>18</v>
      </c>
      <c r="W55" s="68" t="s">
        <v>18</v>
      </c>
      <c r="X55" s="71" t="s">
        <v>18</v>
      </c>
      <c r="Y55" s="70" t="s">
        <v>17</v>
      </c>
      <c r="Z55" s="71" t="s">
        <v>20</v>
      </c>
      <c r="AA55" s="11">
        <v>8</v>
      </c>
      <c r="AB55">
        <f t="shared" si="0"/>
        <v>32</v>
      </c>
    </row>
    <row r="56" spans="1:28" x14ac:dyDescent="0.35">
      <c r="A56" s="3">
        <v>30</v>
      </c>
      <c r="B56" s="64" t="s">
        <v>20</v>
      </c>
      <c r="C56" s="64" t="s">
        <v>20</v>
      </c>
      <c r="D56" s="60" t="s">
        <v>19</v>
      </c>
      <c r="E56" s="61" t="s">
        <v>20</v>
      </c>
      <c r="F56" s="65" t="s">
        <v>18</v>
      </c>
      <c r="G56" s="65" t="s">
        <v>17</v>
      </c>
      <c r="H56" s="65" t="s">
        <v>19</v>
      </c>
      <c r="I56" s="62" t="s">
        <v>19</v>
      </c>
      <c r="J56" s="62" t="s">
        <v>17</v>
      </c>
      <c r="K56" s="62" t="s">
        <v>20</v>
      </c>
      <c r="L56" s="65" t="s">
        <v>19</v>
      </c>
      <c r="M56" s="62" t="s">
        <v>19</v>
      </c>
      <c r="N56" s="62" t="s">
        <v>20</v>
      </c>
      <c r="O56" s="65" t="s">
        <v>20</v>
      </c>
      <c r="P56" s="62" t="s">
        <v>18</v>
      </c>
      <c r="Q56" s="65" t="s">
        <v>18</v>
      </c>
      <c r="R56" s="65" t="s">
        <v>19</v>
      </c>
      <c r="S56" s="65" t="s">
        <v>19</v>
      </c>
      <c r="T56" s="66"/>
      <c r="U56" s="66"/>
      <c r="V56" s="67"/>
      <c r="W56" s="68"/>
      <c r="X56" s="76"/>
      <c r="Y56" s="77"/>
      <c r="Z56" s="76"/>
      <c r="AA56" s="11">
        <v>6</v>
      </c>
      <c r="AB56">
        <f t="shared" si="0"/>
        <v>24</v>
      </c>
    </row>
    <row r="57" spans="1:28" x14ac:dyDescent="0.35">
      <c r="A57" s="3">
        <v>33</v>
      </c>
      <c r="B57" s="60" t="s">
        <v>19</v>
      </c>
      <c r="C57" s="64" t="s">
        <v>20</v>
      </c>
      <c r="D57" s="64" t="s">
        <v>17</v>
      </c>
      <c r="E57" s="61" t="s">
        <v>20</v>
      </c>
      <c r="F57" s="65" t="s">
        <v>20</v>
      </c>
      <c r="G57" s="65" t="s">
        <v>20</v>
      </c>
      <c r="H57" s="62" t="s">
        <v>18</v>
      </c>
      <c r="I57" s="62" t="s">
        <v>20</v>
      </c>
      <c r="J57" s="62" t="s">
        <v>17</v>
      </c>
      <c r="K57" s="62" t="s">
        <v>18</v>
      </c>
      <c r="L57" s="65" t="s">
        <v>18</v>
      </c>
      <c r="M57" s="65" t="s">
        <v>20</v>
      </c>
      <c r="N57" s="62" t="s">
        <v>20</v>
      </c>
      <c r="O57" s="65" t="s">
        <v>20</v>
      </c>
      <c r="P57" s="65" t="s">
        <v>19</v>
      </c>
      <c r="Q57" s="65" t="s">
        <v>18</v>
      </c>
      <c r="R57" s="65" t="s">
        <v>20</v>
      </c>
      <c r="S57" s="65" t="s">
        <v>18</v>
      </c>
      <c r="T57" s="66" t="s">
        <v>17</v>
      </c>
      <c r="U57" s="66" t="s">
        <v>20</v>
      </c>
      <c r="V57" s="67" t="s">
        <v>19</v>
      </c>
      <c r="W57" s="68" t="s">
        <v>18</v>
      </c>
      <c r="X57" s="69" t="s">
        <v>17</v>
      </c>
      <c r="Y57" s="70" t="s">
        <v>18</v>
      </c>
      <c r="Z57" s="71" t="s">
        <v>17</v>
      </c>
      <c r="AA57" s="11">
        <v>5</v>
      </c>
      <c r="AB57">
        <f t="shared" si="0"/>
        <v>20</v>
      </c>
    </row>
    <row r="58" spans="1:28" x14ac:dyDescent="0.35">
      <c r="A58" s="78">
        <v>34</v>
      </c>
      <c r="B58" s="64" t="s">
        <v>20</v>
      </c>
      <c r="C58" s="64" t="s">
        <v>20</v>
      </c>
      <c r="D58" s="60" t="s">
        <v>19</v>
      </c>
      <c r="E58" s="72" t="s">
        <v>17</v>
      </c>
      <c r="F58" s="65" t="s">
        <v>20</v>
      </c>
      <c r="G58" s="65" t="s">
        <v>18</v>
      </c>
      <c r="H58" s="62" t="s">
        <v>18</v>
      </c>
      <c r="I58" s="62" t="s">
        <v>19</v>
      </c>
      <c r="J58" s="62" t="s">
        <v>18</v>
      </c>
      <c r="K58" s="62" t="s">
        <v>18</v>
      </c>
      <c r="L58" s="65" t="s">
        <v>17</v>
      </c>
      <c r="M58" s="65" t="s">
        <v>17</v>
      </c>
      <c r="N58" s="65" t="s">
        <v>19</v>
      </c>
      <c r="O58" s="65" t="s">
        <v>20</v>
      </c>
      <c r="P58" s="65" t="s">
        <v>17</v>
      </c>
      <c r="Q58" s="65" t="s">
        <v>17</v>
      </c>
      <c r="R58" s="65" t="s">
        <v>20</v>
      </c>
      <c r="S58" s="65" t="s">
        <v>20</v>
      </c>
      <c r="T58" s="66" t="s">
        <v>18</v>
      </c>
      <c r="U58" s="66" t="s">
        <v>18</v>
      </c>
      <c r="V58" s="67" t="s">
        <v>20</v>
      </c>
      <c r="W58" s="68" t="s">
        <v>18</v>
      </c>
      <c r="X58" s="71" t="s">
        <v>18</v>
      </c>
      <c r="Y58" s="71" t="s">
        <v>17</v>
      </c>
      <c r="Z58" s="71" t="s">
        <v>17</v>
      </c>
      <c r="AA58" s="11">
        <v>3</v>
      </c>
      <c r="AB58">
        <f t="shared" si="0"/>
        <v>12</v>
      </c>
    </row>
    <row r="59" spans="1:28" x14ac:dyDescent="0.35">
      <c r="A59" s="3" t="s">
        <v>16</v>
      </c>
      <c r="B59" s="64" t="s">
        <v>17</v>
      </c>
      <c r="C59" s="60" t="s">
        <v>17</v>
      </c>
      <c r="D59" s="60" t="s">
        <v>19</v>
      </c>
      <c r="E59" s="72" t="s">
        <v>17</v>
      </c>
      <c r="F59" s="62" t="s">
        <v>19</v>
      </c>
      <c r="G59" s="62" t="s">
        <v>19</v>
      </c>
      <c r="H59" s="62" t="s">
        <v>18</v>
      </c>
      <c r="I59" s="65" t="s">
        <v>19</v>
      </c>
      <c r="J59" s="65" t="s">
        <v>18</v>
      </c>
      <c r="K59" s="65" t="s">
        <v>17</v>
      </c>
      <c r="L59" s="65" t="s">
        <v>17</v>
      </c>
      <c r="M59" s="62" t="s">
        <v>19</v>
      </c>
      <c r="N59" s="62" t="s">
        <v>20</v>
      </c>
      <c r="O59" s="65" t="s">
        <v>20</v>
      </c>
      <c r="P59" s="65" t="s">
        <v>19</v>
      </c>
      <c r="Q59" s="65" t="s">
        <v>19</v>
      </c>
      <c r="R59" s="65" t="s">
        <v>19</v>
      </c>
      <c r="S59" s="65" t="s">
        <v>19</v>
      </c>
      <c r="T59" s="63" t="s">
        <v>20</v>
      </c>
      <c r="U59" s="66" t="s">
        <v>18</v>
      </c>
      <c r="V59" s="67" t="s">
        <v>20</v>
      </c>
      <c r="W59" s="68" t="s">
        <v>18</v>
      </c>
      <c r="X59" s="69" t="s">
        <v>17</v>
      </c>
      <c r="Y59" s="70" t="s">
        <v>18</v>
      </c>
      <c r="Z59" s="71" t="s">
        <v>19</v>
      </c>
      <c r="AA59" s="11">
        <v>9</v>
      </c>
      <c r="AB59">
        <f t="shared" si="0"/>
        <v>36</v>
      </c>
    </row>
    <row r="60" spans="1:28" x14ac:dyDescent="0.35">
      <c r="A60" s="3" t="s">
        <v>15</v>
      </c>
      <c r="B60" s="64" t="s">
        <v>18</v>
      </c>
      <c r="C60" s="60" t="s">
        <v>17</v>
      </c>
      <c r="D60" s="60" t="s">
        <v>19</v>
      </c>
      <c r="E60" s="61" t="s">
        <v>20</v>
      </c>
      <c r="F60" s="65" t="s">
        <v>20</v>
      </c>
      <c r="G60" s="62" t="s">
        <v>19</v>
      </c>
      <c r="H60" s="62" t="s">
        <v>18</v>
      </c>
      <c r="I60" s="62" t="s">
        <v>18</v>
      </c>
      <c r="J60" s="62" t="s">
        <v>19</v>
      </c>
      <c r="K60" s="62" t="s">
        <v>20</v>
      </c>
      <c r="L60" s="62" t="s">
        <v>20</v>
      </c>
      <c r="M60" s="62" t="s">
        <v>19</v>
      </c>
      <c r="N60" s="62" t="s">
        <v>20</v>
      </c>
      <c r="O60" s="65" t="s">
        <v>18</v>
      </c>
      <c r="P60" s="62" t="s">
        <v>18</v>
      </c>
      <c r="Q60" s="62" t="s">
        <v>17</v>
      </c>
      <c r="R60" s="65" t="s">
        <v>20</v>
      </c>
      <c r="S60" s="62" t="s">
        <v>17</v>
      </c>
      <c r="T60" s="63" t="s">
        <v>20</v>
      </c>
      <c r="U60" s="63" t="s">
        <v>17</v>
      </c>
      <c r="V60" s="67" t="s">
        <v>20</v>
      </c>
      <c r="W60" s="74" t="s">
        <v>19</v>
      </c>
      <c r="X60" s="69" t="s">
        <v>17</v>
      </c>
      <c r="Y60" s="70" t="s">
        <v>17</v>
      </c>
      <c r="Z60" s="71" t="s">
        <v>17</v>
      </c>
      <c r="AA60" s="11">
        <v>18</v>
      </c>
      <c r="AB60">
        <f t="shared" si="0"/>
        <v>72</v>
      </c>
    </row>
    <row r="62" spans="1:28" x14ac:dyDescent="0.35">
      <c r="A62" s="106" t="s">
        <v>26</v>
      </c>
      <c r="B62" s="109">
        <v>19</v>
      </c>
      <c r="C62" s="109">
        <v>46</v>
      </c>
      <c r="D62" s="109">
        <v>53</v>
      </c>
      <c r="E62" s="108">
        <v>45</v>
      </c>
      <c r="F62" s="98">
        <v>34</v>
      </c>
      <c r="G62" s="98">
        <v>39</v>
      </c>
      <c r="H62" s="98">
        <v>53</v>
      </c>
      <c r="I62" s="98">
        <v>39</v>
      </c>
      <c r="J62" s="98">
        <v>32</v>
      </c>
      <c r="K62" s="98">
        <v>49</v>
      </c>
      <c r="L62" s="98">
        <v>43</v>
      </c>
      <c r="M62" s="98">
        <v>44</v>
      </c>
      <c r="N62" s="98">
        <v>45</v>
      </c>
      <c r="O62" s="98">
        <v>6</v>
      </c>
      <c r="P62" s="98">
        <v>27</v>
      </c>
      <c r="Q62" s="98">
        <v>28</v>
      </c>
      <c r="R62" s="98">
        <v>5</v>
      </c>
      <c r="S62" s="98">
        <v>30</v>
      </c>
      <c r="T62" s="100">
        <v>30</v>
      </c>
      <c r="U62" s="100">
        <v>28</v>
      </c>
      <c r="V62" s="45">
        <v>6</v>
      </c>
      <c r="W62" s="96">
        <v>11</v>
      </c>
      <c r="X62" s="110">
        <v>38</v>
      </c>
      <c r="Y62" s="110">
        <v>6</v>
      </c>
      <c r="Z62" s="110">
        <v>6</v>
      </c>
    </row>
    <row r="63" spans="1:28" x14ac:dyDescent="0.35">
      <c r="A63" s="107" t="s">
        <v>27</v>
      </c>
      <c r="B63" s="104">
        <f>SUM(B62:D62)</f>
        <v>118</v>
      </c>
      <c r="C63" s="104"/>
      <c r="D63" s="104"/>
      <c r="E63" s="104">
        <v>45</v>
      </c>
      <c r="F63" s="104">
        <f>SUM(F62:S62)</f>
        <v>474</v>
      </c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>
        <f>SUM(T62:U62)</f>
        <v>58</v>
      </c>
      <c r="U63" s="104"/>
      <c r="V63" s="104">
        <v>6</v>
      </c>
      <c r="W63" s="104">
        <v>11</v>
      </c>
      <c r="X63" s="104">
        <f>SUM(X62:Z62)</f>
        <v>50</v>
      </c>
      <c r="Y63" s="104"/>
    </row>
    <row r="64" spans="1:28" x14ac:dyDescent="0.35">
      <c r="A64" s="107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4"/>
  <sheetViews>
    <sheetView topLeftCell="A31" zoomScale="45" zoomScaleNormal="45" workbookViewId="0">
      <selection activeCell="B16" sqref="B16"/>
    </sheetView>
  </sheetViews>
  <sheetFormatPr defaultColWidth="5.6328125" defaultRowHeight="14.5" x14ac:dyDescent="0.35"/>
  <cols>
    <col min="1" max="1" width="23" customWidth="1"/>
  </cols>
  <sheetData>
    <row r="1" spans="1:28" x14ac:dyDescent="0.35">
      <c r="A1" s="3">
        <v>2</v>
      </c>
      <c r="B1" s="60" t="s">
        <v>19</v>
      </c>
      <c r="C1" s="79" t="s">
        <v>18</v>
      </c>
      <c r="D1" s="60" t="s">
        <v>19</v>
      </c>
      <c r="E1" s="61" t="s">
        <v>20</v>
      </c>
      <c r="F1" s="62" t="s">
        <v>19</v>
      </c>
      <c r="G1" s="62" t="s">
        <v>19</v>
      </c>
      <c r="H1" s="79" t="s">
        <v>20</v>
      </c>
      <c r="I1" s="62" t="s">
        <v>18</v>
      </c>
      <c r="J1" s="79" t="s">
        <v>18</v>
      </c>
      <c r="K1" s="79" t="s">
        <v>17</v>
      </c>
      <c r="L1" s="62" t="s">
        <v>20</v>
      </c>
      <c r="M1" s="62" t="s">
        <v>19</v>
      </c>
      <c r="N1" s="62" t="s">
        <v>20</v>
      </c>
      <c r="O1" s="79" t="s">
        <v>19</v>
      </c>
      <c r="P1" s="79" t="s">
        <v>20</v>
      </c>
      <c r="Q1" s="62" t="s">
        <v>17</v>
      </c>
      <c r="R1" s="62" t="s">
        <v>17</v>
      </c>
      <c r="S1" s="79" t="s">
        <v>18</v>
      </c>
      <c r="T1" s="79" t="s">
        <v>17</v>
      </c>
      <c r="U1" s="63" t="s">
        <v>17</v>
      </c>
      <c r="V1" s="67" t="s">
        <v>17</v>
      </c>
      <c r="W1" s="79" t="s">
        <v>17</v>
      </c>
      <c r="X1" s="69" t="s">
        <v>17</v>
      </c>
      <c r="Y1" s="80" t="s">
        <v>17</v>
      </c>
      <c r="Z1" s="69" t="s">
        <v>18</v>
      </c>
      <c r="AA1" s="11">
        <v>14</v>
      </c>
      <c r="AB1">
        <f>AA1*4</f>
        <v>56</v>
      </c>
    </row>
    <row r="2" spans="1:28" x14ac:dyDescent="0.35">
      <c r="A2" s="3">
        <v>12</v>
      </c>
      <c r="B2" s="64" t="s">
        <v>17</v>
      </c>
      <c r="C2" s="60" t="s">
        <v>17</v>
      </c>
      <c r="D2" s="60" t="s">
        <v>19</v>
      </c>
      <c r="E2" s="72" t="s">
        <v>19</v>
      </c>
      <c r="F2" s="62" t="s">
        <v>19</v>
      </c>
      <c r="G2" s="62" t="s">
        <v>19</v>
      </c>
      <c r="H2" s="65" t="s">
        <v>20</v>
      </c>
      <c r="I2" s="62" t="s">
        <v>18</v>
      </c>
      <c r="J2" s="65" t="s">
        <v>20</v>
      </c>
      <c r="K2" s="62" t="s">
        <v>20</v>
      </c>
      <c r="L2" s="62" t="s">
        <v>20</v>
      </c>
      <c r="M2" s="65" t="s">
        <v>17</v>
      </c>
      <c r="N2" s="62" t="s">
        <v>20</v>
      </c>
      <c r="O2" s="65" t="s">
        <v>19</v>
      </c>
      <c r="P2" s="65" t="s">
        <v>17</v>
      </c>
      <c r="Q2" s="65" t="s">
        <v>18</v>
      </c>
      <c r="R2" s="65" t="s">
        <v>18</v>
      </c>
      <c r="S2" s="62" t="s">
        <v>17</v>
      </c>
      <c r="T2" s="66" t="s">
        <v>19</v>
      </c>
      <c r="U2" s="63" t="s">
        <v>17</v>
      </c>
      <c r="V2" s="67" t="s">
        <v>18</v>
      </c>
      <c r="W2" s="74" t="s">
        <v>19</v>
      </c>
      <c r="X2" s="69" t="s">
        <v>17</v>
      </c>
      <c r="Y2" s="70" t="s">
        <v>17</v>
      </c>
      <c r="Z2" s="71" t="s">
        <v>17</v>
      </c>
      <c r="AA2" s="11">
        <v>12</v>
      </c>
      <c r="AB2">
        <f t="shared" ref="AB2:AB15" si="0">AA2*4</f>
        <v>48</v>
      </c>
    </row>
    <row r="3" spans="1:28" x14ac:dyDescent="0.35">
      <c r="A3" s="3">
        <v>14</v>
      </c>
      <c r="B3" s="60" t="s">
        <v>19</v>
      </c>
      <c r="C3" s="60" t="s">
        <v>17</v>
      </c>
      <c r="D3" s="60" t="s">
        <v>19</v>
      </c>
      <c r="E3" s="79" t="s">
        <v>19</v>
      </c>
      <c r="F3" s="62" t="s">
        <v>19</v>
      </c>
      <c r="G3" s="62" t="s">
        <v>19</v>
      </c>
      <c r="H3" s="62" t="s">
        <v>18</v>
      </c>
      <c r="I3" s="62" t="s">
        <v>18</v>
      </c>
      <c r="J3" s="79" t="s">
        <v>17</v>
      </c>
      <c r="K3" s="79" t="s">
        <v>17</v>
      </c>
      <c r="L3" s="62" t="s">
        <v>20</v>
      </c>
      <c r="M3" s="79" t="s">
        <v>17</v>
      </c>
      <c r="N3" s="62" t="s">
        <v>20</v>
      </c>
      <c r="O3" s="79" t="s">
        <v>19</v>
      </c>
      <c r="P3" s="79" t="s">
        <v>17</v>
      </c>
      <c r="Q3" s="79" t="s">
        <v>19</v>
      </c>
      <c r="R3" s="79" t="s">
        <v>18</v>
      </c>
      <c r="S3" s="79" t="s">
        <v>19</v>
      </c>
      <c r="T3" s="63" t="s">
        <v>20</v>
      </c>
      <c r="U3" s="79" t="s">
        <v>19</v>
      </c>
      <c r="V3" s="79" t="s">
        <v>19</v>
      </c>
      <c r="W3" s="74" t="s">
        <v>19</v>
      </c>
      <c r="X3" s="79" t="s">
        <v>19</v>
      </c>
      <c r="Y3" s="80" t="s">
        <v>17</v>
      </c>
      <c r="Z3" s="79" t="s">
        <v>19</v>
      </c>
      <c r="AA3" s="11">
        <v>11</v>
      </c>
      <c r="AB3">
        <f t="shared" si="0"/>
        <v>44</v>
      </c>
    </row>
    <row r="4" spans="1:28" x14ac:dyDescent="0.35">
      <c r="A4" s="3">
        <v>15</v>
      </c>
      <c r="B4" s="60" t="s">
        <v>19</v>
      </c>
      <c r="C4" s="79" t="s">
        <v>20</v>
      </c>
      <c r="D4" s="60" t="s">
        <v>19</v>
      </c>
      <c r="E4" s="61" t="s">
        <v>20</v>
      </c>
      <c r="F4" s="62" t="s">
        <v>19</v>
      </c>
      <c r="G4" s="62" t="s">
        <v>19</v>
      </c>
      <c r="H4" s="62" t="s">
        <v>18</v>
      </c>
      <c r="I4" s="62" t="s">
        <v>18</v>
      </c>
      <c r="J4" s="79" t="s">
        <v>18</v>
      </c>
      <c r="K4" s="79" t="s">
        <v>18</v>
      </c>
      <c r="L4" s="62" t="s">
        <v>20</v>
      </c>
      <c r="M4" s="62" t="s">
        <v>19</v>
      </c>
      <c r="N4" s="62" t="s">
        <v>20</v>
      </c>
      <c r="O4" s="79" t="s">
        <v>19</v>
      </c>
      <c r="P4" s="79" t="s">
        <v>20</v>
      </c>
      <c r="Q4" s="62" t="s">
        <v>17</v>
      </c>
      <c r="R4" s="62" t="s">
        <v>17</v>
      </c>
      <c r="S4" s="62" t="s">
        <v>17</v>
      </c>
      <c r="T4" s="63" t="s">
        <v>20</v>
      </c>
      <c r="U4" s="79" t="s">
        <v>18</v>
      </c>
      <c r="V4" s="79" t="s">
        <v>20</v>
      </c>
      <c r="W4" s="79" t="s">
        <v>20</v>
      </c>
      <c r="X4" s="69" t="s">
        <v>17</v>
      </c>
      <c r="Y4" s="75" t="s">
        <v>19</v>
      </c>
      <c r="Z4" s="69" t="s">
        <v>18</v>
      </c>
      <c r="AA4" s="11">
        <v>17</v>
      </c>
      <c r="AB4">
        <f t="shared" si="0"/>
        <v>68</v>
      </c>
    </row>
    <row r="5" spans="1:28" x14ac:dyDescent="0.35">
      <c r="A5" s="3">
        <v>16</v>
      </c>
      <c r="B5" s="60" t="s">
        <v>19</v>
      </c>
      <c r="C5" s="79" t="s">
        <v>18</v>
      </c>
      <c r="D5" s="60" t="s">
        <v>19</v>
      </c>
      <c r="E5" s="61" t="s">
        <v>20</v>
      </c>
      <c r="F5" s="62" t="s">
        <v>19</v>
      </c>
      <c r="G5" s="62" t="s">
        <v>19</v>
      </c>
      <c r="H5" s="79" t="s">
        <v>20</v>
      </c>
      <c r="I5" s="62" t="s">
        <v>18</v>
      </c>
      <c r="J5" s="62" t="s">
        <v>19</v>
      </c>
      <c r="K5" s="79" t="s">
        <v>17</v>
      </c>
      <c r="L5" s="62" t="s">
        <v>20</v>
      </c>
      <c r="M5" s="62" t="s">
        <v>19</v>
      </c>
      <c r="N5" s="62" t="s">
        <v>20</v>
      </c>
      <c r="O5" s="79" t="s">
        <v>19</v>
      </c>
      <c r="P5" s="79" t="s">
        <v>20</v>
      </c>
      <c r="Q5" s="62" t="s">
        <v>17</v>
      </c>
      <c r="R5" s="79"/>
      <c r="S5" s="79" t="s">
        <v>18</v>
      </c>
      <c r="T5" s="79" t="s">
        <v>18</v>
      </c>
      <c r="U5" s="63" t="s">
        <v>17</v>
      </c>
      <c r="V5" s="79" t="s">
        <v>17</v>
      </c>
      <c r="W5" s="79" t="s">
        <v>17</v>
      </c>
      <c r="X5" s="69" t="s">
        <v>17</v>
      </c>
      <c r="Y5" s="80" t="s">
        <v>17</v>
      </c>
      <c r="Z5" s="79" t="s">
        <v>17</v>
      </c>
      <c r="AA5" s="11">
        <v>13</v>
      </c>
      <c r="AB5">
        <f t="shared" si="0"/>
        <v>52</v>
      </c>
    </row>
    <row r="6" spans="1:28" x14ac:dyDescent="0.35">
      <c r="A6" s="3">
        <v>17</v>
      </c>
      <c r="B6" s="60" t="s">
        <v>19</v>
      </c>
      <c r="C6" s="60" t="s">
        <v>17</v>
      </c>
      <c r="D6" s="60" t="s">
        <v>19</v>
      </c>
      <c r="E6" s="79" t="s">
        <v>19</v>
      </c>
      <c r="F6" s="62" t="s">
        <v>19</v>
      </c>
      <c r="G6" s="62" t="s">
        <v>19</v>
      </c>
      <c r="H6" s="79" t="s">
        <v>19</v>
      </c>
      <c r="I6" s="79" t="s">
        <v>19</v>
      </c>
      <c r="J6" s="79" t="s">
        <v>17</v>
      </c>
      <c r="K6" s="79" t="s">
        <v>17</v>
      </c>
      <c r="L6" s="62" t="s">
        <v>20</v>
      </c>
      <c r="M6" s="79" t="s">
        <v>17</v>
      </c>
      <c r="N6" s="62" t="s">
        <v>20</v>
      </c>
      <c r="O6" s="79" t="s">
        <v>19</v>
      </c>
      <c r="P6" s="79" t="s">
        <v>17</v>
      </c>
      <c r="Q6" s="79" t="s">
        <v>19</v>
      </c>
      <c r="R6" s="79" t="s">
        <v>18</v>
      </c>
      <c r="S6" s="79" t="s">
        <v>19</v>
      </c>
      <c r="T6" s="63" t="s">
        <v>20</v>
      </c>
      <c r="U6" s="79" t="s">
        <v>19</v>
      </c>
      <c r="V6" s="79" t="s">
        <v>19</v>
      </c>
      <c r="W6" s="74" t="s">
        <v>19</v>
      </c>
      <c r="X6" s="79" t="s">
        <v>19</v>
      </c>
      <c r="Y6" s="80" t="s">
        <v>17</v>
      </c>
      <c r="Z6" s="79" t="s">
        <v>19</v>
      </c>
      <c r="AA6" s="11">
        <v>9</v>
      </c>
      <c r="AB6">
        <f t="shared" si="0"/>
        <v>36</v>
      </c>
    </row>
    <row r="7" spans="1:28" x14ac:dyDescent="0.35">
      <c r="A7" s="3">
        <v>19</v>
      </c>
      <c r="B7" s="60" t="s">
        <v>19</v>
      </c>
      <c r="C7" s="79" t="s">
        <v>18</v>
      </c>
      <c r="D7" s="60" t="s">
        <v>19</v>
      </c>
      <c r="E7" s="61" t="s">
        <v>20</v>
      </c>
      <c r="F7" s="62" t="s">
        <v>19</v>
      </c>
      <c r="G7" s="62" t="s">
        <v>19</v>
      </c>
      <c r="H7" s="79" t="s">
        <v>20</v>
      </c>
      <c r="I7" s="62" t="s">
        <v>18</v>
      </c>
      <c r="J7" s="79"/>
      <c r="K7" s="79" t="s">
        <v>17</v>
      </c>
      <c r="L7" s="62" t="s">
        <v>20</v>
      </c>
      <c r="M7" s="62" t="s">
        <v>19</v>
      </c>
      <c r="N7" s="62" t="s">
        <v>20</v>
      </c>
      <c r="O7" s="79" t="s">
        <v>19</v>
      </c>
      <c r="P7" s="79" t="s">
        <v>20</v>
      </c>
      <c r="Q7" s="62" t="s">
        <v>17</v>
      </c>
      <c r="R7" s="62" t="s">
        <v>17</v>
      </c>
      <c r="S7" s="79" t="s">
        <v>18</v>
      </c>
      <c r="T7" s="79" t="s">
        <v>18</v>
      </c>
      <c r="U7" s="63" t="s">
        <v>17</v>
      </c>
      <c r="V7" s="79" t="s">
        <v>17</v>
      </c>
      <c r="W7" s="79" t="s">
        <v>17</v>
      </c>
      <c r="X7" s="69" t="s">
        <v>17</v>
      </c>
      <c r="Y7" s="80" t="s">
        <v>17</v>
      </c>
      <c r="Z7" s="69" t="s">
        <v>18</v>
      </c>
      <c r="AA7" s="11">
        <v>14</v>
      </c>
      <c r="AB7">
        <f t="shared" si="0"/>
        <v>56</v>
      </c>
    </row>
    <row r="8" spans="1:28" x14ac:dyDescent="0.35">
      <c r="A8" s="3">
        <v>22</v>
      </c>
      <c r="B8" s="60" t="s">
        <v>19</v>
      </c>
      <c r="C8" s="60" t="s">
        <v>17</v>
      </c>
      <c r="D8" s="60" t="s">
        <v>19</v>
      </c>
      <c r="E8" s="61" t="s">
        <v>20</v>
      </c>
      <c r="F8" s="62" t="s">
        <v>19</v>
      </c>
      <c r="G8" s="62" t="s">
        <v>19</v>
      </c>
      <c r="H8" s="62" t="s">
        <v>18</v>
      </c>
      <c r="I8" s="62" t="s">
        <v>18</v>
      </c>
      <c r="J8" s="79" t="s">
        <v>20</v>
      </c>
      <c r="K8" s="79" t="s">
        <v>18</v>
      </c>
      <c r="L8" s="62" t="s">
        <v>20</v>
      </c>
      <c r="M8" s="62" t="s">
        <v>19</v>
      </c>
      <c r="N8" s="62" t="s">
        <v>20</v>
      </c>
      <c r="O8" s="79" t="s">
        <v>20</v>
      </c>
      <c r="P8" s="62" t="s">
        <v>18</v>
      </c>
      <c r="Q8" s="62" t="s">
        <v>17</v>
      </c>
      <c r="R8" s="79" t="s">
        <v>18</v>
      </c>
      <c r="S8" s="79" t="s">
        <v>18</v>
      </c>
      <c r="T8" s="63" t="s">
        <v>20</v>
      </c>
      <c r="U8" s="63" t="s">
        <v>17</v>
      </c>
      <c r="V8" s="79" t="s">
        <v>20</v>
      </c>
      <c r="W8" s="79" t="s">
        <v>18</v>
      </c>
      <c r="X8" s="69" t="s">
        <v>17</v>
      </c>
      <c r="Y8" s="80" t="s">
        <v>17</v>
      </c>
      <c r="Z8" s="69" t="s">
        <v>18</v>
      </c>
      <c r="AA8" s="11">
        <v>17</v>
      </c>
      <c r="AB8">
        <f t="shared" si="0"/>
        <v>68</v>
      </c>
    </row>
    <row r="9" spans="1:28" x14ac:dyDescent="0.35">
      <c r="A9" s="3">
        <v>25</v>
      </c>
      <c r="B9" s="60" t="s">
        <v>19</v>
      </c>
      <c r="C9" s="79" t="s">
        <v>18</v>
      </c>
      <c r="D9" s="60" t="s">
        <v>19</v>
      </c>
      <c r="E9" s="61" t="s">
        <v>20</v>
      </c>
      <c r="F9" s="62" t="s">
        <v>19</v>
      </c>
      <c r="G9" s="62" t="s">
        <v>19</v>
      </c>
      <c r="H9" s="79" t="s">
        <v>20</v>
      </c>
      <c r="I9" s="62" t="s">
        <v>18</v>
      </c>
      <c r="J9" s="79"/>
      <c r="K9" s="79" t="s">
        <v>17</v>
      </c>
      <c r="L9" s="62" t="s">
        <v>20</v>
      </c>
      <c r="M9" s="62" t="s">
        <v>19</v>
      </c>
      <c r="N9" s="62" t="s">
        <v>20</v>
      </c>
      <c r="O9" s="79" t="s">
        <v>19</v>
      </c>
      <c r="P9" s="79" t="s">
        <v>20</v>
      </c>
      <c r="Q9" s="62" t="s">
        <v>17</v>
      </c>
      <c r="R9" s="79"/>
      <c r="S9" s="79" t="s">
        <v>18</v>
      </c>
      <c r="T9" s="79" t="s">
        <v>18</v>
      </c>
      <c r="U9" s="63" t="s">
        <v>17</v>
      </c>
      <c r="V9" s="79" t="s">
        <v>17</v>
      </c>
      <c r="W9" s="79" t="s">
        <v>17</v>
      </c>
      <c r="X9" s="69" t="s">
        <v>17</v>
      </c>
      <c r="Y9" s="80" t="s">
        <v>17</v>
      </c>
      <c r="Z9" s="79"/>
      <c r="AA9" s="11">
        <v>12</v>
      </c>
      <c r="AB9">
        <f t="shared" si="0"/>
        <v>48</v>
      </c>
    </row>
    <row r="10" spans="1:28" x14ac:dyDescent="0.35">
      <c r="A10" s="3">
        <v>28</v>
      </c>
      <c r="B10" s="60" t="s">
        <v>19</v>
      </c>
      <c r="C10" s="79" t="s">
        <v>20</v>
      </c>
      <c r="D10" s="60" t="s">
        <v>19</v>
      </c>
      <c r="E10" s="61" t="s">
        <v>20</v>
      </c>
      <c r="F10" s="62" t="s">
        <v>19</v>
      </c>
      <c r="G10" s="62" t="s">
        <v>19</v>
      </c>
      <c r="H10" s="62" t="s">
        <v>18</v>
      </c>
      <c r="I10" s="62" t="s">
        <v>18</v>
      </c>
      <c r="J10" s="79" t="s">
        <v>18</v>
      </c>
      <c r="K10" s="62" t="s">
        <v>20</v>
      </c>
      <c r="L10" s="62" t="s">
        <v>20</v>
      </c>
      <c r="M10" s="62" t="s">
        <v>19</v>
      </c>
      <c r="N10" s="62" t="s">
        <v>20</v>
      </c>
      <c r="O10" s="62" t="s">
        <v>17</v>
      </c>
      <c r="P10" s="62" t="s">
        <v>18</v>
      </c>
      <c r="Q10" s="62" t="s">
        <v>17</v>
      </c>
      <c r="R10" s="79" t="s">
        <v>20</v>
      </c>
      <c r="S10" s="79" t="s">
        <v>18</v>
      </c>
      <c r="T10" s="63" t="s">
        <v>20</v>
      </c>
      <c r="U10" s="79" t="s">
        <v>20</v>
      </c>
      <c r="V10" s="79" t="s">
        <v>20</v>
      </c>
      <c r="W10" s="79" t="s">
        <v>20</v>
      </c>
      <c r="X10" s="69" t="s">
        <v>17</v>
      </c>
      <c r="Y10" s="75" t="s">
        <v>19</v>
      </c>
      <c r="Z10" s="69" t="s">
        <v>18</v>
      </c>
      <c r="AA10" s="11">
        <v>18</v>
      </c>
      <c r="AB10">
        <f t="shared" si="0"/>
        <v>72</v>
      </c>
    </row>
    <row r="11" spans="1:28" x14ac:dyDescent="0.35">
      <c r="A11" s="3">
        <v>2</v>
      </c>
      <c r="B11" s="81" t="s">
        <v>19</v>
      </c>
      <c r="C11" s="82" t="s">
        <v>17</v>
      </c>
      <c r="D11" s="82" t="s">
        <v>19</v>
      </c>
      <c r="E11" s="83" t="s">
        <v>20</v>
      </c>
      <c r="F11" s="84" t="s">
        <v>19</v>
      </c>
      <c r="G11" s="84" t="s">
        <v>19</v>
      </c>
      <c r="H11" s="84" t="s">
        <v>18</v>
      </c>
      <c r="I11" s="84" t="s">
        <v>18</v>
      </c>
      <c r="J11" s="84" t="s">
        <v>19</v>
      </c>
      <c r="K11" s="84" t="s">
        <v>20</v>
      </c>
      <c r="L11" s="84" t="s">
        <v>20</v>
      </c>
      <c r="M11" s="84" t="s">
        <v>20</v>
      </c>
      <c r="N11" s="84" t="s">
        <v>20</v>
      </c>
      <c r="O11" s="84" t="s">
        <v>17</v>
      </c>
      <c r="P11" s="84" t="s">
        <v>18</v>
      </c>
      <c r="Q11" s="84" t="s">
        <v>17</v>
      </c>
      <c r="R11" s="87" t="s">
        <v>19</v>
      </c>
      <c r="S11" s="84" t="s">
        <v>17</v>
      </c>
      <c r="T11" s="88" t="s">
        <v>18</v>
      </c>
      <c r="U11" s="85" t="s">
        <v>17</v>
      </c>
      <c r="V11" s="89" t="s">
        <v>17</v>
      </c>
      <c r="W11" s="90" t="s">
        <v>20</v>
      </c>
      <c r="X11" s="86" t="s">
        <v>17</v>
      </c>
      <c r="Y11" s="91" t="s">
        <v>17</v>
      </c>
      <c r="Z11" s="91" t="s">
        <v>19</v>
      </c>
      <c r="AA11" s="34">
        <v>18</v>
      </c>
      <c r="AB11">
        <f t="shared" si="0"/>
        <v>72</v>
      </c>
    </row>
    <row r="12" spans="1:28" x14ac:dyDescent="0.35">
      <c r="A12" s="3">
        <v>3</v>
      </c>
      <c r="B12" s="81" t="s">
        <v>19</v>
      </c>
      <c r="C12" s="82" t="s">
        <v>17</v>
      </c>
      <c r="D12" s="82" t="s">
        <v>19</v>
      </c>
      <c r="E12" s="83" t="s">
        <v>20</v>
      </c>
      <c r="F12" s="84" t="s">
        <v>19</v>
      </c>
      <c r="G12" s="84" t="s">
        <v>19</v>
      </c>
      <c r="H12" s="84" t="s">
        <v>18</v>
      </c>
      <c r="I12" s="84" t="s">
        <v>18</v>
      </c>
      <c r="J12" s="84" t="s">
        <v>19</v>
      </c>
      <c r="K12" s="84" t="s">
        <v>20</v>
      </c>
      <c r="L12" s="84" t="s">
        <v>20</v>
      </c>
      <c r="M12" s="84" t="s">
        <v>19</v>
      </c>
      <c r="N12" s="84" t="s">
        <v>20</v>
      </c>
      <c r="O12" s="84" t="s">
        <v>17</v>
      </c>
      <c r="P12" s="84" t="s">
        <v>18</v>
      </c>
      <c r="Q12" s="84" t="s">
        <v>17</v>
      </c>
      <c r="R12" s="87" t="s">
        <v>19</v>
      </c>
      <c r="S12" s="84" t="s">
        <v>17</v>
      </c>
      <c r="T12" s="85" t="s">
        <v>20</v>
      </c>
      <c r="U12" s="85" t="s">
        <v>17</v>
      </c>
      <c r="V12" s="89" t="s">
        <v>20</v>
      </c>
      <c r="W12" s="90" t="s">
        <v>20</v>
      </c>
      <c r="X12" s="86" t="s">
        <v>17</v>
      </c>
      <c r="Y12" s="91" t="s">
        <v>17</v>
      </c>
      <c r="Z12" s="91" t="s">
        <v>19</v>
      </c>
      <c r="AA12" s="34">
        <v>20</v>
      </c>
      <c r="AB12">
        <f t="shared" si="0"/>
        <v>80</v>
      </c>
    </row>
    <row r="13" spans="1:28" x14ac:dyDescent="0.35">
      <c r="A13" s="3">
        <v>4</v>
      </c>
      <c r="B13" s="60" t="s">
        <v>19</v>
      </c>
      <c r="C13" s="60" t="s">
        <v>17</v>
      </c>
      <c r="D13" s="60" t="s">
        <v>19</v>
      </c>
      <c r="E13" s="61" t="s">
        <v>20</v>
      </c>
      <c r="F13" s="62" t="s">
        <v>19</v>
      </c>
      <c r="G13" s="62" t="s">
        <v>19</v>
      </c>
      <c r="H13" s="62" t="s">
        <v>18</v>
      </c>
      <c r="I13" s="62" t="s">
        <v>18</v>
      </c>
      <c r="J13" s="62" t="s">
        <v>19</v>
      </c>
      <c r="K13" s="62" t="s">
        <v>20</v>
      </c>
      <c r="L13" s="62" t="s">
        <v>20</v>
      </c>
      <c r="M13" s="65" t="s">
        <v>20</v>
      </c>
      <c r="N13" s="62" t="s">
        <v>20</v>
      </c>
      <c r="O13" s="62" t="s">
        <v>17</v>
      </c>
      <c r="P13" s="62" t="s">
        <v>18</v>
      </c>
      <c r="Q13" s="62" t="s">
        <v>17</v>
      </c>
      <c r="R13" s="65" t="s">
        <v>19</v>
      </c>
      <c r="S13" s="62" t="s">
        <v>17</v>
      </c>
      <c r="T13" s="66" t="s">
        <v>18</v>
      </c>
      <c r="U13" s="63" t="s">
        <v>17</v>
      </c>
      <c r="V13" s="67" t="s">
        <v>17</v>
      </c>
      <c r="W13" s="74" t="s">
        <v>19</v>
      </c>
      <c r="X13" s="69" t="s">
        <v>17</v>
      </c>
      <c r="Y13" s="70" t="s">
        <v>17</v>
      </c>
      <c r="Z13" s="71" t="s">
        <v>19</v>
      </c>
      <c r="AA13" s="11">
        <v>19</v>
      </c>
      <c r="AB13">
        <f t="shared" si="0"/>
        <v>76</v>
      </c>
    </row>
    <row r="14" spans="1:28" x14ac:dyDescent="0.35">
      <c r="A14" s="3">
        <v>5</v>
      </c>
      <c r="B14" s="60" t="s">
        <v>19</v>
      </c>
      <c r="C14" s="79" t="s">
        <v>20</v>
      </c>
      <c r="D14" s="60" t="s">
        <v>19</v>
      </c>
      <c r="E14" s="61" t="s">
        <v>20</v>
      </c>
      <c r="F14" s="62" t="s">
        <v>19</v>
      </c>
      <c r="G14" s="62" t="s">
        <v>19</v>
      </c>
      <c r="H14" s="62" t="s">
        <v>18</v>
      </c>
      <c r="I14" s="62" t="s">
        <v>18</v>
      </c>
      <c r="J14" s="62" t="s">
        <v>19</v>
      </c>
      <c r="K14" s="62" t="s">
        <v>20</v>
      </c>
      <c r="L14" s="62" t="s">
        <v>20</v>
      </c>
      <c r="M14" s="62" t="s">
        <v>19</v>
      </c>
      <c r="N14" s="62" t="s">
        <v>20</v>
      </c>
      <c r="O14" s="65" t="s">
        <v>18</v>
      </c>
      <c r="P14" s="62" t="s">
        <v>18</v>
      </c>
      <c r="Q14" s="62" t="s">
        <v>17</v>
      </c>
      <c r="R14" s="65" t="s">
        <v>19</v>
      </c>
      <c r="S14" s="62" t="s">
        <v>17</v>
      </c>
      <c r="T14" s="63" t="s">
        <v>20</v>
      </c>
      <c r="U14" s="66" t="s">
        <v>18</v>
      </c>
      <c r="V14" s="67" t="s">
        <v>20</v>
      </c>
      <c r="W14" s="68" t="s">
        <v>17</v>
      </c>
      <c r="X14" s="69" t="s">
        <v>17</v>
      </c>
      <c r="Y14" s="70" t="s">
        <v>17</v>
      </c>
      <c r="Z14" s="71" t="s">
        <v>19</v>
      </c>
      <c r="AA14" s="11">
        <v>17</v>
      </c>
      <c r="AB14">
        <f t="shared" si="0"/>
        <v>68</v>
      </c>
    </row>
    <row r="15" spans="1:28" x14ac:dyDescent="0.35">
      <c r="A15" s="3">
        <v>6</v>
      </c>
      <c r="B15" s="60" t="s">
        <v>19</v>
      </c>
      <c r="C15" s="79" t="s">
        <v>20</v>
      </c>
      <c r="D15" s="60" t="s">
        <v>19</v>
      </c>
      <c r="E15" s="61" t="s">
        <v>20</v>
      </c>
      <c r="F15" s="62" t="s">
        <v>19</v>
      </c>
      <c r="G15" s="79" t="s">
        <v>20</v>
      </c>
      <c r="H15" s="62" t="s">
        <v>18</v>
      </c>
      <c r="I15" s="62" t="s">
        <v>18</v>
      </c>
      <c r="J15" s="62" t="s">
        <v>19</v>
      </c>
      <c r="K15" s="62" t="s">
        <v>20</v>
      </c>
      <c r="L15" s="62" t="s">
        <v>20</v>
      </c>
      <c r="M15" s="62" t="s">
        <v>19</v>
      </c>
      <c r="N15" s="62" t="s">
        <v>20</v>
      </c>
      <c r="O15" s="65" t="s">
        <v>18</v>
      </c>
      <c r="P15" s="62" t="s">
        <v>18</v>
      </c>
      <c r="Q15" s="65" t="s">
        <v>20</v>
      </c>
      <c r="R15" s="65" t="s">
        <v>18</v>
      </c>
      <c r="S15" s="62" t="s">
        <v>17</v>
      </c>
      <c r="T15" s="63" t="s">
        <v>20</v>
      </c>
      <c r="U15" s="66" t="s">
        <v>18</v>
      </c>
      <c r="V15" s="67" t="s">
        <v>20</v>
      </c>
      <c r="W15" s="68" t="s">
        <v>17</v>
      </c>
      <c r="X15" s="71" t="s">
        <v>20</v>
      </c>
      <c r="Y15" s="70" t="s">
        <v>17</v>
      </c>
      <c r="Z15" s="71" t="s">
        <v>19</v>
      </c>
      <c r="AA15" s="11">
        <v>16</v>
      </c>
      <c r="AB15">
        <f t="shared" si="0"/>
        <v>64</v>
      </c>
    </row>
    <row r="16" spans="1:28" x14ac:dyDescent="0.35">
      <c r="A16" s="3">
        <v>7</v>
      </c>
      <c r="B16" s="60" t="s">
        <v>19</v>
      </c>
      <c r="C16" s="60" t="s">
        <v>17</v>
      </c>
      <c r="D16" s="60" t="s">
        <v>19</v>
      </c>
      <c r="E16" s="79" t="s">
        <v>19</v>
      </c>
      <c r="F16" s="79" t="s">
        <v>20</v>
      </c>
      <c r="G16" s="62" t="s">
        <v>19</v>
      </c>
      <c r="H16" s="62" t="s">
        <v>18</v>
      </c>
      <c r="I16" s="62" t="s">
        <v>18</v>
      </c>
      <c r="J16" s="62" t="s">
        <v>19</v>
      </c>
      <c r="K16" s="62" t="s">
        <v>20</v>
      </c>
      <c r="L16" s="62" t="s">
        <v>20</v>
      </c>
      <c r="M16" s="62" t="s">
        <v>19</v>
      </c>
      <c r="N16" s="62" t="s">
        <v>20</v>
      </c>
      <c r="O16" s="62" t="s">
        <v>17</v>
      </c>
      <c r="P16" s="62" t="s">
        <v>18</v>
      </c>
      <c r="Q16" s="62" t="s">
        <v>17</v>
      </c>
      <c r="R16" s="65" t="s">
        <v>19</v>
      </c>
      <c r="S16" s="62" t="s">
        <v>17</v>
      </c>
      <c r="T16" s="63" t="s">
        <v>20</v>
      </c>
      <c r="U16" s="63" t="s">
        <v>17</v>
      </c>
      <c r="V16" s="67" t="s">
        <v>20</v>
      </c>
      <c r="W16" s="68" t="s">
        <v>20</v>
      </c>
      <c r="X16" s="69" t="s">
        <v>17</v>
      </c>
      <c r="Y16" s="70" t="s">
        <v>17</v>
      </c>
      <c r="Z16" s="71" t="s">
        <v>19</v>
      </c>
      <c r="AA16" s="11">
        <v>19</v>
      </c>
      <c r="AB16">
        <f>AA16*4</f>
        <v>76</v>
      </c>
    </row>
    <row r="17" spans="1:28" x14ac:dyDescent="0.35">
      <c r="A17" s="3">
        <v>8</v>
      </c>
      <c r="B17" s="60" t="s">
        <v>19</v>
      </c>
      <c r="C17" s="79" t="s">
        <v>20</v>
      </c>
      <c r="D17" s="60" t="s">
        <v>19</v>
      </c>
      <c r="E17" s="61" t="s">
        <v>20</v>
      </c>
      <c r="F17" s="62" t="s">
        <v>19</v>
      </c>
      <c r="G17" s="62" t="s">
        <v>19</v>
      </c>
      <c r="H17" s="62" t="s">
        <v>18</v>
      </c>
      <c r="I17" s="62" t="s">
        <v>18</v>
      </c>
      <c r="J17" s="62" t="s">
        <v>19</v>
      </c>
      <c r="K17" s="62" t="s">
        <v>20</v>
      </c>
      <c r="L17" s="62" t="s">
        <v>20</v>
      </c>
      <c r="M17" s="62" t="s">
        <v>19</v>
      </c>
      <c r="N17" s="62" t="s">
        <v>20</v>
      </c>
      <c r="O17" s="65" t="s">
        <v>18</v>
      </c>
      <c r="P17" s="62" t="s">
        <v>18</v>
      </c>
      <c r="Q17" s="65" t="s">
        <v>20</v>
      </c>
      <c r="R17" s="65" t="s">
        <v>18</v>
      </c>
      <c r="S17" s="62" t="s">
        <v>17</v>
      </c>
      <c r="T17" s="63" t="s">
        <v>20</v>
      </c>
      <c r="U17" s="66" t="s">
        <v>18</v>
      </c>
      <c r="V17" s="67" t="s">
        <v>20</v>
      </c>
      <c r="W17" s="68" t="s">
        <v>17</v>
      </c>
      <c r="X17" s="69" t="s">
        <v>17</v>
      </c>
      <c r="Y17" s="70" t="s">
        <v>17</v>
      </c>
      <c r="Z17" s="71" t="s">
        <v>19</v>
      </c>
      <c r="AA17" s="11">
        <v>16</v>
      </c>
      <c r="AB17">
        <f t="shared" ref="AB17:AB60" si="1">AA17*4</f>
        <v>64</v>
      </c>
    </row>
    <row r="18" spans="1:28" x14ac:dyDescent="0.35">
      <c r="A18" s="3">
        <v>9</v>
      </c>
      <c r="B18" s="79" t="s">
        <v>20</v>
      </c>
      <c r="C18" s="79" t="s">
        <v>20</v>
      </c>
      <c r="D18" s="79" t="s">
        <v>20</v>
      </c>
      <c r="E18" s="61" t="s">
        <v>20</v>
      </c>
      <c r="F18" s="79" t="s">
        <v>20</v>
      </c>
      <c r="G18" s="62" t="s">
        <v>19</v>
      </c>
      <c r="H18" s="62" t="s">
        <v>18</v>
      </c>
      <c r="I18" s="62" t="s">
        <v>18</v>
      </c>
      <c r="J18" s="62" t="s">
        <v>19</v>
      </c>
      <c r="K18" s="62" t="s">
        <v>20</v>
      </c>
      <c r="L18" s="62" t="s">
        <v>20</v>
      </c>
      <c r="M18" s="62" t="s">
        <v>19</v>
      </c>
      <c r="N18" s="62" t="s">
        <v>20</v>
      </c>
      <c r="O18" s="65" t="s">
        <v>18</v>
      </c>
      <c r="P18" s="62" t="s">
        <v>18</v>
      </c>
      <c r="Q18" s="65" t="s">
        <v>20</v>
      </c>
      <c r="R18" s="65" t="s">
        <v>18</v>
      </c>
      <c r="S18" s="62" t="s">
        <v>17</v>
      </c>
      <c r="T18" s="63" t="s">
        <v>20</v>
      </c>
      <c r="U18" s="66" t="s">
        <v>18</v>
      </c>
      <c r="V18" s="67" t="s">
        <v>20</v>
      </c>
      <c r="W18" s="68" t="s">
        <v>17</v>
      </c>
      <c r="X18" s="69" t="s">
        <v>17</v>
      </c>
      <c r="Y18" s="70" t="s">
        <v>17</v>
      </c>
      <c r="Z18" s="71" t="s">
        <v>19</v>
      </c>
      <c r="AA18" s="11">
        <v>13</v>
      </c>
      <c r="AB18">
        <f t="shared" si="1"/>
        <v>52</v>
      </c>
    </row>
    <row r="19" spans="1:28" x14ac:dyDescent="0.35">
      <c r="A19" s="3">
        <v>10</v>
      </c>
      <c r="B19" s="60" t="s">
        <v>19</v>
      </c>
      <c r="C19" s="60" t="s">
        <v>17</v>
      </c>
      <c r="D19" s="60" t="s">
        <v>19</v>
      </c>
      <c r="E19" s="61" t="s">
        <v>20</v>
      </c>
      <c r="F19" s="62" t="s">
        <v>19</v>
      </c>
      <c r="G19" s="79" t="s">
        <v>18</v>
      </c>
      <c r="H19" s="62" t="s">
        <v>18</v>
      </c>
      <c r="I19" s="79" t="s">
        <v>19</v>
      </c>
      <c r="J19" s="65" t="s">
        <v>20</v>
      </c>
      <c r="K19" s="62" t="s">
        <v>20</v>
      </c>
      <c r="L19" s="62" t="s">
        <v>20</v>
      </c>
      <c r="M19" s="65" t="s">
        <v>20</v>
      </c>
      <c r="N19" s="65" t="s">
        <v>17</v>
      </c>
      <c r="O19" s="65" t="s">
        <v>18</v>
      </c>
      <c r="P19" s="65" t="s">
        <v>19</v>
      </c>
      <c r="Q19" s="65" t="s">
        <v>18</v>
      </c>
      <c r="R19" s="62" t="s">
        <v>17</v>
      </c>
      <c r="S19" s="65" t="s">
        <v>19</v>
      </c>
      <c r="T19" s="66" t="s">
        <v>18</v>
      </c>
      <c r="U19" s="63" t="s">
        <v>17</v>
      </c>
      <c r="V19" s="67" t="s">
        <v>17</v>
      </c>
      <c r="W19" s="74" t="s">
        <v>19</v>
      </c>
      <c r="X19" s="69" t="s">
        <v>17</v>
      </c>
      <c r="Y19" s="70" t="s">
        <v>17</v>
      </c>
      <c r="Z19" s="71" t="s">
        <v>19</v>
      </c>
      <c r="AA19" s="11">
        <v>12</v>
      </c>
      <c r="AB19">
        <f t="shared" si="1"/>
        <v>48</v>
      </c>
    </row>
    <row r="20" spans="1:28" x14ac:dyDescent="0.35">
      <c r="A20" s="3">
        <v>11</v>
      </c>
      <c r="B20" s="79"/>
      <c r="C20" s="79" t="s">
        <v>20</v>
      </c>
      <c r="D20" s="60" t="s">
        <v>19</v>
      </c>
      <c r="E20" s="61" t="s">
        <v>20</v>
      </c>
      <c r="F20" s="62" t="s">
        <v>19</v>
      </c>
      <c r="G20" s="62" t="s">
        <v>19</v>
      </c>
      <c r="H20" s="62" t="s">
        <v>18</v>
      </c>
      <c r="I20" s="62" t="s">
        <v>18</v>
      </c>
      <c r="J20" s="62" t="s">
        <v>19</v>
      </c>
      <c r="K20" s="62" t="s">
        <v>20</v>
      </c>
      <c r="L20" s="62" t="s">
        <v>20</v>
      </c>
      <c r="M20" s="62" t="s">
        <v>19</v>
      </c>
      <c r="N20" s="62" t="s">
        <v>20</v>
      </c>
      <c r="O20" s="65" t="s">
        <v>18</v>
      </c>
      <c r="P20" s="62" t="s">
        <v>18</v>
      </c>
      <c r="Q20" s="65" t="s">
        <v>20</v>
      </c>
      <c r="R20" s="65" t="s">
        <v>18</v>
      </c>
      <c r="S20" s="62" t="s">
        <v>17</v>
      </c>
      <c r="T20" s="63" t="s">
        <v>20</v>
      </c>
      <c r="U20" s="66" t="s">
        <v>18</v>
      </c>
      <c r="V20" s="67" t="s">
        <v>20</v>
      </c>
      <c r="W20" s="68" t="s">
        <v>17</v>
      </c>
      <c r="X20" s="71"/>
      <c r="Y20" s="70"/>
      <c r="Z20" s="71" t="s">
        <v>19</v>
      </c>
      <c r="AA20" s="11">
        <v>14</v>
      </c>
      <c r="AB20">
        <f t="shared" si="1"/>
        <v>56</v>
      </c>
    </row>
    <row r="21" spans="1:28" x14ac:dyDescent="0.35">
      <c r="A21" s="3">
        <v>12</v>
      </c>
      <c r="B21" s="60" t="s">
        <v>19</v>
      </c>
      <c r="C21" s="60" t="s">
        <v>17</v>
      </c>
      <c r="D21" s="60" t="s">
        <v>19</v>
      </c>
      <c r="E21" s="61" t="s">
        <v>20</v>
      </c>
      <c r="F21" s="62" t="s">
        <v>19</v>
      </c>
      <c r="G21" s="62" t="s">
        <v>19</v>
      </c>
      <c r="H21" s="62" t="s">
        <v>18</v>
      </c>
      <c r="I21" s="62" t="s">
        <v>18</v>
      </c>
      <c r="J21" s="62" t="s">
        <v>19</v>
      </c>
      <c r="K21" s="62" t="s">
        <v>20</v>
      </c>
      <c r="L21" s="62" t="s">
        <v>20</v>
      </c>
      <c r="M21" s="65" t="s">
        <v>20</v>
      </c>
      <c r="N21" s="62" t="s">
        <v>20</v>
      </c>
      <c r="O21" s="62" t="s">
        <v>17</v>
      </c>
      <c r="P21" s="62" t="s">
        <v>18</v>
      </c>
      <c r="Q21" s="62" t="s">
        <v>17</v>
      </c>
      <c r="R21" s="65" t="s">
        <v>19</v>
      </c>
      <c r="S21" s="62" t="s">
        <v>17</v>
      </c>
      <c r="T21" s="66" t="s">
        <v>18</v>
      </c>
      <c r="U21" s="63" t="s">
        <v>17</v>
      </c>
      <c r="V21" s="67" t="s">
        <v>17</v>
      </c>
      <c r="W21" s="74" t="s">
        <v>19</v>
      </c>
      <c r="X21" s="69" t="s">
        <v>17</v>
      </c>
      <c r="Y21" s="70" t="s">
        <v>17</v>
      </c>
      <c r="Z21" s="71" t="s">
        <v>19</v>
      </c>
      <c r="AA21" s="11">
        <v>19</v>
      </c>
      <c r="AB21">
        <f t="shared" si="1"/>
        <v>76</v>
      </c>
    </row>
    <row r="22" spans="1:28" x14ac:dyDescent="0.35">
      <c r="A22" s="3">
        <v>13</v>
      </c>
      <c r="B22" s="60" t="s">
        <v>19</v>
      </c>
      <c r="C22" s="60" t="s">
        <v>17</v>
      </c>
      <c r="D22" s="60" t="s">
        <v>19</v>
      </c>
      <c r="E22" s="61" t="s">
        <v>20</v>
      </c>
      <c r="F22" s="62" t="s">
        <v>19</v>
      </c>
      <c r="G22" s="62" t="s">
        <v>19</v>
      </c>
      <c r="H22" s="62" t="s">
        <v>18</v>
      </c>
      <c r="I22" s="62" t="s">
        <v>18</v>
      </c>
      <c r="J22" s="62" t="s">
        <v>19</v>
      </c>
      <c r="K22" s="62" t="s">
        <v>20</v>
      </c>
      <c r="L22" s="62" t="s">
        <v>20</v>
      </c>
      <c r="M22" s="62" t="s">
        <v>19</v>
      </c>
      <c r="N22" s="62" t="s">
        <v>20</v>
      </c>
      <c r="O22" s="62" t="s">
        <v>17</v>
      </c>
      <c r="P22" s="62" t="s">
        <v>18</v>
      </c>
      <c r="Q22" s="62" t="s">
        <v>17</v>
      </c>
      <c r="R22" s="65" t="s">
        <v>19</v>
      </c>
      <c r="S22" s="62" t="s">
        <v>17</v>
      </c>
      <c r="T22" s="66" t="s">
        <v>20</v>
      </c>
      <c r="U22" s="63" t="s">
        <v>17</v>
      </c>
      <c r="V22" s="67" t="s">
        <v>20</v>
      </c>
      <c r="W22" s="74" t="s">
        <v>19</v>
      </c>
      <c r="X22" s="69" t="s">
        <v>17</v>
      </c>
      <c r="Y22" s="70" t="s">
        <v>17</v>
      </c>
      <c r="Z22" s="71" t="s">
        <v>19</v>
      </c>
      <c r="AA22" s="11">
        <v>20</v>
      </c>
      <c r="AB22">
        <f t="shared" si="1"/>
        <v>80</v>
      </c>
    </row>
    <row r="23" spans="1:28" x14ac:dyDescent="0.35">
      <c r="A23" s="3">
        <v>14</v>
      </c>
      <c r="B23" s="60" t="s">
        <v>19</v>
      </c>
      <c r="C23" s="60" t="s">
        <v>17</v>
      </c>
      <c r="D23" s="60" t="s">
        <v>19</v>
      </c>
      <c r="E23" s="79" t="s">
        <v>19</v>
      </c>
      <c r="F23" s="79" t="s">
        <v>20</v>
      </c>
      <c r="G23" s="62" t="s">
        <v>19</v>
      </c>
      <c r="H23" s="62" t="s">
        <v>18</v>
      </c>
      <c r="I23" s="62" t="s">
        <v>18</v>
      </c>
      <c r="J23" s="62" t="s">
        <v>19</v>
      </c>
      <c r="K23" s="62" t="s">
        <v>20</v>
      </c>
      <c r="L23" s="62" t="s">
        <v>20</v>
      </c>
      <c r="M23" s="62" t="s">
        <v>19</v>
      </c>
      <c r="N23" s="62" t="s">
        <v>20</v>
      </c>
      <c r="O23" s="62" t="s">
        <v>17</v>
      </c>
      <c r="P23" s="62" t="s">
        <v>18</v>
      </c>
      <c r="Q23" s="62" t="s">
        <v>17</v>
      </c>
      <c r="R23" s="65" t="s">
        <v>19</v>
      </c>
      <c r="S23" s="62" t="s">
        <v>17</v>
      </c>
      <c r="T23" s="63" t="s">
        <v>20</v>
      </c>
      <c r="U23" s="63" t="s">
        <v>17</v>
      </c>
      <c r="V23" s="67" t="s">
        <v>20</v>
      </c>
      <c r="W23" s="68" t="s">
        <v>20</v>
      </c>
      <c r="X23" s="69" t="s">
        <v>17</v>
      </c>
      <c r="Y23" s="70" t="s">
        <v>17</v>
      </c>
      <c r="Z23" s="71" t="s">
        <v>19</v>
      </c>
      <c r="AA23" s="11">
        <v>18</v>
      </c>
      <c r="AB23">
        <f t="shared" si="1"/>
        <v>72</v>
      </c>
    </row>
    <row r="24" spans="1:28" x14ac:dyDescent="0.35">
      <c r="A24" s="3">
        <v>15</v>
      </c>
      <c r="B24" s="60" t="s">
        <v>19</v>
      </c>
      <c r="C24" s="60" t="s">
        <v>17</v>
      </c>
      <c r="D24" s="60" t="s">
        <v>19</v>
      </c>
      <c r="E24" s="61" t="s">
        <v>20</v>
      </c>
      <c r="F24" s="62" t="s">
        <v>19</v>
      </c>
      <c r="G24" s="62" t="s">
        <v>19</v>
      </c>
      <c r="H24" s="62" t="s">
        <v>18</v>
      </c>
      <c r="I24" s="62" t="s">
        <v>18</v>
      </c>
      <c r="J24" s="62" t="s">
        <v>19</v>
      </c>
      <c r="K24" s="62" t="s">
        <v>20</v>
      </c>
      <c r="L24" s="62" t="s">
        <v>20</v>
      </c>
      <c r="M24" s="65" t="s">
        <v>20</v>
      </c>
      <c r="N24" s="62" t="s">
        <v>20</v>
      </c>
      <c r="O24" s="62" t="s">
        <v>17</v>
      </c>
      <c r="P24" s="62" t="s">
        <v>18</v>
      </c>
      <c r="Q24" s="62" t="s">
        <v>17</v>
      </c>
      <c r="R24" s="65" t="s">
        <v>19</v>
      </c>
      <c r="S24" s="62" t="s">
        <v>17</v>
      </c>
      <c r="T24" s="66" t="s">
        <v>18</v>
      </c>
      <c r="U24" s="63" t="s">
        <v>17</v>
      </c>
      <c r="V24" s="67" t="s">
        <v>17</v>
      </c>
      <c r="W24" s="74" t="s">
        <v>19</v>
      </c>
      <c r="X24" s="69" t="s">
        <v>17</v>
      </c>
      <c r="Y24" s="70" t="s">
        <v>17</v>
      </c>
      <c r="Z24" s="71" t="s">
        <v>19</v>
      </c>
      <c r="AA24" s="11">
        <v>19</v>
      </c>
      <c r="AB24">
        <f t="shared" si="1"/>
        <v>76</v>
      </c>
    </row>
    <row r="25" spans="1:28" x14ac:dyDescent="0.35">
      <c r="A25" s="3">
        <v>16</v>
      </c>
      <c r="B25" s="60" t="s">
        <v>19</v>
      </c>
      <c r="C25" s="79" t="s">
        <v>20</v>
      </c>
      <c r="D25" s="60" t="s">
        <v>19</v>
      </c>
      <c r="E25" s="61" t="s">
        <v>20</v>
      </c>
      <c r="F25" s="62" t="s">
        <v>19</v>
      </c>
      <c r="G25" s="62" t="s">
        <v>19</v>
      </c>
      <c r="H25" s="62" t="s">
        <v>18</v>
      </c>
      <c r="I25" s="62" t="s">
        <v>18</v>
      </c>
      <c r="J25" s="62" t="s">
        <v>19</v>
      </c>
      <c r="K25" s="62" t="s">
        <v>20</v>
      </c>
      <c r="L25" s="62" t="s">
        <v>20</v>
      </c>
      <c r="M25" s="62" t="s">
        <v>19</v>
      </c>
      <c r="N25" s="62" t="s">
        <v>20</v>
      </c>
      <c r="O25" s="65" t="s">
        <v>18</v>
      </c>
      <c r="P25" s="62" t="s">
        <v>18</v>
      </c>
      <c r="Q25" s="65" t="s">
        <v>20</v>
      </c>
      <c r="R25" s="65" t="s">
        <v>18</v>
      </c>
      <c r="S25" s="62" t="s">
        <v>17</v>
      </c>
      <c r="T25" s="63" t="s">
        <v>20</v>
      </c>
      <c r="U25" s="66" t="s">
        <v>18</v>
      </c>
      <c r="V25" s="67" t="s">
        <v>20</v>
      </c>
      <c r="W25" s="68" t="s">
        <v>17</v>
      </c>
      <c r="X25" s="71"/>
      <c r="Y25" s="70"/>
      <c r="Z25" s="71" t="s">
        <v>19</v>
      </c>
      <c r="AA25" s="11">
        <v>15</v>
      </c>
      <c r="AB25">
        <f t="shared" si="1"/>
        <v>60</v>
      </c>
    </row>
    <row r="26" spans="1:28" x14ac:dyDescent="0.35">
      <c r="A26" s="3">
        <v>20</v>
      </c>
      <c r="B26" s="60" t="s">
        <v>19</v>
      </c>
      <c r="C26" s="60" t="s">
        <v>17</v>
      </c>
      <c r="D26" s="60" t="s">
        <v>19</v>
      </c>
      <c r="E26" s="61" t="s">
        <v>20</v>
      </c>
      <c r="F26" s="62" t="s">
        <v>19</v>
      </c>
      <c r="G26" s="62" t="s">
        <v>19</v>
      </c>
      <c r="H26" s="62" t="s">
        <v>18</v>
      </c>
      <c r="I26" s="62" t="s">
        <v>18</v>
      </c>
      <c r="J26" s="62" t="s">
        <v>19</v>
      </c>
      <c r="K26" s="62" t="s">
        <v>20</v>
      </c>
      <c r="L26" s="62" t="s">
        <v>20</v>
      </c>
      <c r="M26" s="65" t="s">
        <v>20</v>
      </c>
      <c r="N26" s="62" t="s">
        <v>20</v>
      </c>
      <c r="O26" s="62" t="s">
        <v>17</v>
      </c>
      <c r="P26" s="62" t="s">
        <v>18</v>
      </c>
      <c r="Q26" s="62" t="s">
        <v>17</v>
      </c>
      <c r="R26" s="65" t="s">
        <v>19</v>
      </c>
      <c r="S26" s="62" t="s">
        <v>17</v>
      </c>
      <c r="T26" s="66" t="s">
        <v>18</v>
      </c>
      <c r="U26" s="63" t="s">
        <v>17</v>
      </c>
      <c r="V26" s="67" t="s">
        <v>17</v>
      </c>
      <c r="W26" s="74" t="s">
        <v>19</v>
      </c>
      <c r="X26" s="69" t="s">
        <v>17</v>
      </c>
      <c r="Y26" s="70" t="s">
        <v>17</v>
      </c>
      <c r="Z26" s="71" t="s">
        <v>19</v>
      </c>
      <c r="AA26" s="11">
        <v>19</v>
      </c>
      <c r="AB26">
        <f t="shared" si="1"/>
        <v>76</v>
      </c>
    </row>
    <row r="27" spans="1:28" x14ac:dyDescent="0.35">
      <c r="A27" s="3">
        <v>21</v>
      </c>
      <c r="B27" s="60" t="s">
        <v>19</v>
      </c>
      <c r="C27" s="60" t="s">
        <v>17</v>
      </c>
      <c r="D27" s="60" t="s">
        <v>19</v>
      </c>
      <c r="E27" s="79" t="s">
        <v>19</v>
      </c>
      <c r="F27" s="79" t="s">
        <v>20</v>
      </c>
      <c r="G27" s="62" t="s">
        <v>19</v>
      </c>
      <c r="H27" s="62" t="s">
        <v>18</v>
      </c>
      <c r="I27" s="62" t="s">
        <v>18</v>
      </c>
      <c r="J27" s="62" t="s">
        <v>19</v>
      </c>
      <c r="K27" s="62" t="s">
        <v>20</v>
      </c>
      <c r="L27" s="62" t="s">
        <v>20</v>
      </c>
      <c r="M27" s="65" t="s">
        <v>17</v>
      </c>
      <c r="N27" s="62" t="s">
        <v>20</v>
      </c>
      <c r="O27" s="62" t="s">
        <v>17</v>
      </c>
      <c r="P27" s="62" t="s">
        <v>18</v>
      </c>
      <c r="Q27" s="62" t="s">
        <v>17</v>
      </c>
      <c r="R27" s="65" t="s">
        <v>19</v>
      </c>
      <c r="S27" s="62" t="s">
        <v>17</v>
      </c>
      <c r="T27" s="63" t="s">
        <v>20</v>
      </c>
      <c r="U27" s="63" t="s">
        <v>17</v>
      </c>
      <c r="V27" s="67" t="s">
        <v>20</v>
      </c>
      <c r="W27" s="68" t="s">
        <v>20</v>
      </c>
      <c r="X27" s="69" t="s">
        <v>17</v>
      </c>
      <c r="Y27" s="70" t="s">
        <v>17</v>
      </c>
      <c r="Z27" s="71" t="s">
        <v>19</v>
      </c>
      <c r="AA27" s="11">
        <v>18</v>
      </c>
      <c r="AB27">
        <f t="shared" si="1"/>
        <v>72</v>
      </c>
    </row>
    <row r="28" spans="1:28" x14ac:dyDescent="0.35">
      <c r="A28" s="3">
        <v>22</v>
      </c>
      <c r="B28" s="60" t="s">
        <v>19</v>
      </c>
      <c r="C28" s="60" t="s">
        <v>17</v>
      </c>
      <c r="D28" s="60" t="s">
        <v>19</v>
      </c>
      <c r="E28" s="61" t="s">
        <v>20</v>
      </c>
      <c r="F28" s="62" t="s">
        <v>19</v>
      </c>
      <c r="G28" s="62" t="s">
        <v>19</v>
      </c>
      <c r="H28" s="79" t="s">
        <v>19</v>
      </c>
      <c r="I28" s="62" t="s">
        <v>18</v>
      </c>
      <c r="J28" s="65" t="s">
        <v>18</v>
      </c>
      <c r="K28" s="62" t="s">
        <v>20</v>
      </c>
      <c r="L28" s="62" t="s">
        <v>20</v>
      </c>
      <c r="M28" s="62" t="s">
        <v>19</v>
      </c>
      <c r="N28" s="62" t="s">
        <v>20</v>
      </c>
      <c r="O28" s="62" t="s">
        <v>17</v>
      </c>
      <c r="P28" s="65" t="s">
        <v>19</v>
      </c>
      <c r="Q28" s="62" t="s">
        <v>17</v>
      </c>
      <c r="R28" s="65" t="s">
        <v>19</v>
      </c>
      <c r="S28" s="62" t="s">
        <v>17</v>
      </c>
      <c r="T28" s="63" t="s">
        <v>20</v>
      </c>
      <c r="U28" s="63" t="s">
        <v>17</v>
      </c>
      <c r="V28" s="67" t="s">
        <v>20</v>
      </c>
      <c r="W28" s="68" t="s">
        <v>20</v>
      </c>
      <c r="X28" s="69" t="s">
        <v>17</v>
      </c>
      <c r="Y28" s="70" t="s">
        <v>17</v>
      </c>
      <c r="Z28" s="71" t="s">
        <v>19</v>
      </c>
      <c r="AA28" s="11">
        <v>17</v>
      </c>
      <c r="AB28">
        <f t="shared" si="1"/>
        <v>68</v>
      </c>
    </row>
    <row r="29" spans="1:28" x14ac:dyDescent="0.35">
      <c r="A29" s="3">
        <v>23</v>
      </c>
      <c r="B29" s="60" t="s">
        <v>19</v>
      </c>
      <c r="C29" s="60" t="s">
        <v>17</v>
      </c>
      <c r="D29" s="60" t="s">
        <v>19</v>
      </c>
      <c r="E29" s="61" t="s">
        <v>20</v>
      </c>
      <c r="F29" s="62" t="s">
        <v>19</v>
      </c>
      <c r="G29" s="62" t="s">
        <v>19</v>
      </c>
      <c r="H29" s="62" t="s">
        <v>18</v>
      </c>
      <c r="I29" s="62" t="s">
        <v>18</v>
      </c>
      <c r="J29" s="62" t="s">
        <v>19</v>
      </c>
      <c r="K29" s="62" t="s">
        <v>20</v>
      </c>
      <c r="L29" s="62" t="s">
        <v>20</v>
      </c>
      <c r="M29" s="62" t="s">
        <v>19</v>
      </c>
      <c r="N29" s="62" t="s">
        <v>20</v>
      </c>
      <c r="O29" s="62" t="s">
        <v>17</v>
      </c>
      <c r="P29" s="62" t="s">
        <v>18</v>
      </c>
      <c r="Q29" s="62" t="s">
        <v>17</v>
      </c>
      <c r="R29" s="65" t="s">
        <v>19</v>
      </c>
      <c r="S29" s="62" t="s">
        <v>17</v>
      </c>
      <c r="T29" s="63" t="s">
        <v>20</v>
      </c>
      <c r="U29" s="63" t="s">
        <v>17</v>
      </c>
      <c r="V29" s="67" t="s">
        <v>17</v>
      </c>
      <c r="W29" s="74" t="s">
        <v>19</v>
      </c>
      <c r="X29" s="69" t="s">
        <v>17</v>
      </c>
      <c r="Y29" s="70" t="s">
        <v>17</v>
      </c>
      <c r="Z29" s="71" t="s">
        <v>19</v>
      </c>
      <c r="AA29" s="11">
        <v>21</v>
      </c>
      <c r="AB29">
        <f t="shared" si="1"/>
        <v>84</v>
      </c>
    </row>
    <row r="30" spans="1:28" x14ac:dyDescent="0.35">
      <c r="A30" s="3">
        <v>24</v>
      </c>
      <c r="B30" s="60" t="s">
        <v>19</v>
      </c>
      <c r="C30" s="79" t="s">
        <v>20</v>
      </c>
      <c r="D30" s="60" t="s">
        <v>19</v>
      </c>
      <c r="E30" s="61" t="s">
        <v>20</v>
      </c>
      <c r="F30" s="62" t="s">
        <v>19</v>
      </c>
      <c r="G30" s="62" t="s">
        <v>19</v>
      </c>
      <c r="H30" s="62" t="s">
        <v>18</v>
      </c>
      <c r="I30" s="62" t="s">
        <v>18</v>
      </c>
      <c r="J30" s="62" t="s">
        <v>19</v>
      </c>
      <c r="K30" s="62" t="s">
        <v>20</v>
      </c>
      <c r="L30" s="62" t="s">
        <v>20</v>
      </c>
      <c r="M30" s="62" t="s">
        <v>19</v>
      </c>
      <c r="N30" s="62" t="s">
        <v>20</v>
      </c>
      <c r="O30" s="65" t="s">
        <v>18</v>
      </c>
      <c r="P30" s="62" t="s">
        <v>18</v>
      </c>
      <c r="Q30" s="62" t="s">
        <v>17</v>
      </c>
      <c r="R30" s="65" t="s">
        <v>19</v>
      </c>
      <c r="S30" s="62" t="s">
        <v>17</v>
      </c>
      <c r="T30" s="63" t="s">
        <v>20</v>
      </c>
      <c r="U30" s="66" t="s">
        <v>18</v>
      </c>
      <c r="V30" s="67" t="s">
        <v>20</v>
      </c>
      <c r="W30" s="68" t="s">
        <v>17</v>
      </c>
      <c r="X30" s="69" t="s">
        <v>17</v>
      </c>
      <c r="Y30" s="70" t="s">
        <v>17</v>
      </c>
      <c r="Z30" s="71" t="s">
        <v>19</v>
      </c>
      <c r="AA30" s="11">
        <v>17</v>
      </c>
      <c r="AB30">
        <f t="shared" si="1"/>
        <v>68</v>
      </c>
    </row>
    <row r="31" spans="1:28" x14ac:dyDescent="0.35">
      <c r="A31" s="3">
        <v>25</v>
      </c>
      <c r="B31" s="60" t="s">
        <v>19</v>
      </c>
      <c r="C31" s="60" t="s">
        <v>17</v>
      </c>
      <c r="D31" s="60" t="s">
        <v>19</v>
      </c>
      <c r="E31" s="61" t="s">
        <v>20</v>
      </c>
      <c r="F31" s="62" t="s">
        <v>19</v>
      </c>
      <c r="G31" s="62" t="s">
        <v>19</v>
      </c>
      <c r="H31" s="62" t="s">
        <v>18</v>
      </c>
      <c r="I31" s="62" t="s">
        <v>18</v>
      </c>
      <c r="J31" s="62" t="s">
        <v>19</v>
      </c>
      <c r="K31" s="62" t="s">
        <v>20</v>
      </c>
      <c r="L31" s="62" t="s">
        <v>20</v>
      </c>
      <c r="M31" s="65" t="s">
        <v>20</v>
      </c>
      <c r="N31" s="62" t="s">
        <v>20</v>
      </c>
      <c r="O31" s="62" t="s">
        <v>17</v>
      </c>
      <c r="P31" s="62" t="s">
        <v>18</v>
      </c>
      <c r="Q31" s="62" t="s">
        <v>17</v>
      </c>
      <c r="R31" s="65" t="s">
        <v>19</v>
      </c>
      <c r="S31" s="62" t="s">
        <v>17</v>
      </c>
      <c r="T31" s="66" t="s">
        <v>18</v>
      </c>
      <c r="U31" s="63" t="s">
        <v>17</v>
      </c>
      <c r="V31" s="67" t="s">
        <v>17</v>
      </c>
      <c r="W31" s="74" t="s">
        <v>19</v>
      </c>
      <c r="X31" s="69" t="s">
        <v>17</v>
      </c>
      <c r="Y31" s="70" t="s">
        <v>17</v>
      </c>
      <c r="Z31" s="92"/>
      <c r="AA31" s="11">
        <v>20</v>
      </c>
      <c r="AB31">
        <f t="shared" si="1"/>
        <v>80</v>
      </c>
    </row>
    <row r="32" spans="1:28" x14ac:dyDescent="0.35">
      <c r="A32" s="3">
        <v>26</v>
      </c>
      <c r="B32" s="60" t="s">
        <v>19</v>
      </c>
      <c r="C32" s="60" t="s">
        <v>17</v>
      </c>
      <c r="D32" s="60" t="s">
        <v>19</v>
      </c>
      <c r="E32" s="61" t="s">
        <v>20</v>
      </c>
      <c r="F32" s="62" t="s">
        <v>19</v>
      </c>
      <c r="G32" s="62" t="s">
        <v>19</v>
      </c>
      <c r="H32" s="62" t="s">
        <v>18</v>
      </c>
      <c r="I32" s="62" t="s">
        <v>18</v>
      </c>
      <c r="J32" s="62" t="s">
        <v>19</v>
      </c>
      <c r="K32" s="62" t="s">
        <v>20</v>
      </c>
      <c r="L32" s="62" t="s">
        <v>20</v>
      </c>
      <c r="M32" s="62" t="s">
        <v>19</v>
      </c>
      <c r="N32" s="62" t="s">
        <v>20</v>
      </c>
      <c r="O32" s="62" t="s">
        <v>17</v>
      </c>
      <c r="P32" s="62" t="s">
        <v>18</v>
      </c>
      <c r="Q32" s="62" t="s">
        <v>17</v>
      </c>
      <c r="R32" s="65" t="s">
        <v>19</v>
      </c>
      <c r="S32" s="62" t="s">
        <v>17</v>
      </c>
      <c r="T32" s="63" t="s">
        <v>20</v>
      </c>
      <c r="U32" s="63" t="s">
        <v>17</v>
      </c>
      <c r="V32" s="67" t="s">
        <v>20</v>
      </c>
      <c r="W32" s="74" t="s">
        <v>19</v>
      </c>
      <c r="X32" s="69" t="s">
        <v>17</v>
      </c>
      <c r="Y32" s="70" t="s">
        <v>17</v>
      </c>
      <c r="Z32" s="71" t="s">
        <v>19</v>
      </c>
      <c r="AA32" s="11">
        <v>21</v>
      </c>
      <c r="AB32">
        <f t="shared" si="1"/>
        <v>84</v>
      </c>
    </row>
    <row r="33" spans="1:28" x14ac:dyDescent="0.35">
      <c r="A33" s="3">
        <v>29</v>
      </c>
      <c r="B33" s="60" t="s">
        <v>19</v>
      </c>
      <c r="C33" s="60" t="s">
        <v>17</v>
      </c>
      <c r="D33" s="60" t="s">
        <v>19</v>
      </c>
      <c r="E33" s="61" t="s">
        <v>20</v>
      </c>
      <c r="F33" s="62" t="s">
        <v>19</v>
      </c>
      <c r="G33" s="62" t="s">
        <v>19</v>
      </c>
      <c r="H33" s="62" t="s">
        <v>18</v>
      </c>
      <c r="I33" s="62" t="s">
        <v>18</v>
      </c>
      <c r="J33" s="62" t="s">
        <v>19</v>
      </c>
      <c r="K33" s="62" t="s">
        <v>20</v>
      </c>
      <c r="L33" s="62" t="s">
        <v>20</v>
      </c>
      <c r="M33" s="62" t="s">
        <v>19</v>
      </c>
      <c r="N33" s="62" t="s">
        <v>20</v>
      </c>
      <c r="O33" s="62" t="s">
        <v>17</v>
      </c>
      <c r="P33" s="62" t="s">
        <v>18</v>
      </c>
      <c r="Q33" s="62" t="s">
        <v>17</v>
      </c>
      <c r="R33" s="65" t="s">
        <v>19</v>
      </c>
      <c r="S33" s="62" t="s">
        <v>17</v>
      </c>
      <c r="T33" s="63" t="s">
        <v>20</v>
      </c>
      <c r="U33" s="63" t="s">
        <v>17</v>
      </c>
      <c r="V33" s="67" t="s">
        <v>19</v>
      </c>
      <c r="W33" s="74" t="s">
        <v>19</v>
      </c>
      <c r="X33" s="69" t="s">
        <v>17</v>
      </c>
      <c r="Y33" s="70" t="s">
        <v>17</v>
      </c>
      <c r="Z33" s="71" t="s">
        <v>19</v>
      </c>
      <c r="AA33" s="11">
        <v>21</v>
      </c>
      <c r="AB33">
        <f t="shared" si="1"/>
        <v>84</v>
      </c>
    </row>
    <row r="34" spans="1:28" x14ac:dyDescent="0.35">
      <c r="A34" s="3">
        <v>30</v>
      </c>
      <c r="B34" s="60" t="s">
        <v>19</v>
      </c>
      <c r="C34" s="60" t="s">
        <v>17</v>
      </c>
      <c r="D34" s="60" t="s">
        <v>19</v>
      </c>
      <c r="E34" s="61" t="s">
        <v>20</v>
      </c>
      <c r="F34" s="62" t="s">
        <v>19</v>
      </c>
      <c r="G34" s="62" t="s">
        <v>19</v>
      </c>
      <c r="H34" s="62" t="s">
        <v>18</v>
      </c>
      <c r="I34" s="62" t="s">
        <v>18</v>
      </c>
      <c r="J34" s="65"/>
      <c r="K34" s="65" t="s">
        <v>17</v>
      </c>
      <c r="L34" s="62" t="s">
        <v>20</v>
      </c>
      <c r="M34" s="62" t="s">
        <v>19</v>
      </c>
      <c r="N34" s="62" t="s">
        <v>20</v>
      </c>
      <c r="O34" s="62" t="s">
        <v>17</v>
      </c>
      <c r="P34" s="65" t="s">
        <v>17</v>
      </c>
      <c r="Q34" s="62" t="s">
        <v>17</v>
      </c>
      <c r="R34" s="65" t="s">
        <v>19</v>
      </c>
      <c r="S34" s="62" t="s">
        <v>17</v>
      </c>
      <c r="T34" s="63" t="s">
        <v>20</v>
      </c>
      <c r="U34" s="63" t="s">
        <v>17</v>
      </c>
      <c r="V34" s="73" t="s">
        <v>18</v>
      </c>
      <c r="W34" s="68" t="s">
        <v>17</v>
      </c>
      <c r="X34" s="69" t="s">
        <v>17</v>
      </c>
      <c r="Y34" s="70" t="s">
        <v>17</v>
      </c>
      <c r="Z34" s="71" t="s">
        <v>19</v>
      </c>
      <c r="AA34" s="11">
        <v>19</v>
      </c>
      <c r="AB34">
        <f t="shared" si="1"/>
        <v>76</v>
      </c>
    </row>
    <row r="35" spans="1:28" x14ac:dyDescent="0.35">
      <c r="A35" s="3">
        <v>31</v>
      </c>
      <c r="B35" s="60" t="s">
        <v>19</v>
      </c>
      <c r="C35" s="79" t="s">
        <v>20</v>
      </c>
      <c r="D35" s="60" t="s">
        <v>19</v>
      </c>
      <c r="E35" s="61" t="s">
        <v>20</v>
      </c>
      <c r="F35" s="62" t="s">
        <v>19</v>
      </c>
      <c r="G35" s="62" t="s">
        <v>19</v>
      </c>
      <c r="H35" s="62" t="s">
        <v>18</v>
      </c>
      <c r="I35" s="62" t="s">
        <v>18</v>
      </c>
      <c r="J35" s="62" t="s">
        <v>19</v>
      </c>
      <c r="K35" s="62" t="s">
        <v>20</v>
      </c>
      <c r="L35" s="62" t="s">
        <v>20</v>
      </c>
      <c r="M35" s="62" t="s">
        <v>19</v>
      </c>
      <c r="N35" s="62" t="s">
        <v>20</v>
      </c>
      <c r="O35" s="65" t="s">
        <v>18</v>
      </c>
      <c r="P35" s="62" t="s">
        <v>18</v>
      </c>
      <c r="Q35" s="62" t="s">
        <v>17</v>
      </c>
      <c r="R35" s="65"/>
      <c r="S35" s="62" t="s">
        <v>17</v>
      </c>
      <c r="T35" s="63" t="s">
        <v>20</v>
      </c>
      <c r="U35" s="66" t="s">
        <v>18</v>
      </c>
      <c r="V35" s="67" t="s">
        <v>20</v>
      </c>
      <c r="W35" s="68" t="s">
        <v>17</v>
      </c>
      <c r="X35" s="69" t="s">
        <v>17</v>
      </c>
      <c r="Y35" s="70" t="s">
        <v>17</v>
      </c>
      <c r="Z35" s="71" t="s">
        <v>19</v>
      </c>
      <c r="AA35" s="11">
        <v>17</v>
      </c>
      <c r="AB35">
        <f t="shared" si="1"/>
        <v>68</v>
      </c>
    </row>
    <row r="36" spans="1:28" x14ac:dyDescent="0.35">
      <c r="A36" s="3">
        <v>32</v>
      </c>
      <c r="B36" s="60" t="s">
        <v>19</v>
      </c>
      <c r="C36" s="79" t="s">
        <v>20</v>
      </c>
      <c r="D36" s="60" t="s">
        <v>19</v>
      </c>
      <c r="E36" s="61" t="s">
        <v>20</v>
      </c>
      <c r="F36" s="62" t="s">
        <v>19</v>
      </c>
      <c r="G36" s="62" t="s">
        <v>19</v>
      </c>
      <c r="H36" s="62" t="s">
        <v>18</v>
      </c>
      <c r="I36" s="62" t="s">
        <v>18</v>
      </c>
      <c r="J36" s="62" t="s">
        <v>19</v>
      </c>
      <c r="K36" s="62" t="s">
        <v>20</v>
      </c>
      <c r="L36" s="62" t="s">
        <v>20</v>
      </c>
      <c r="M36" s="62" t="s">
        <v>19</v>
      </c>
      <c r="N36" s="62" t="s">
        <v>20</v>
      </c>
      <c r="O36" s="65" t="s">
        <v>18</v>
      </c>
      <c r="P36" s="62" t="s">
        <v>18</v>
      </c>
      <c r="Q36" s="65" t="s">
        <v>20</v>
      </c>
      <c r="R36" s="65" t="s">
        <v>18</v>
      </c>
      <c r="S36" s="62" t="s">
        <v>17</v>
      </c>
      <c r="T36" s="63" t="s">
        <v>20</v>
      </c>
      <c r="U36" s="66" t="s">
        <v>18</v>
      </c>
      <c r="V36" s="67" t="s">
        <v>20</v>
      </c>
      <c r="W36" s="68" t="s">
        <v>17</v>
      </c>
      <c r="X36" s="69" t="s">
        <v>17</v>
      </c>
      <c r="Y36" s="70" t="s">
        <v>17</v>
      </c>
      <c r="Z36" s="71" t="s">
        <v>19</v>
      </c>
      <c r="AA36" s="11">
        <v>16</v>
      </c>
      <c r="AB36">
        <f t="shared" si="1"/>
        <v>64</v>
      </c>
    </row>
    <row r="37" spans="1:28" x14ac:dyDescent="0.35">
      <c r="A37" s="3">
        <v>33</v>
      </c>
      <c r="B37" s="60" t="s">
        <v>19</v>
      </c>
      <c r="C37" s="60" t="s">
        <v>17</v>
      </c>
      <c r="D37" s="60" t="s">
        <v>19</v>
      </c>
      <c r="E37" s="61" t="s">
        <v>20</v>
      </c>
      <c r="F37" s="62" t="s">
        <v>19</v>
      </c>
      <c r="G37" s="62" t="s">
        <v>19</v>
      </c>
      <c r="H37" s="79" t="s">
        <v>19</v>
      </c>
      <c r="I37" s="62" t="s">
        <v>18</v>
      </c>
      <c r="J37" s="65" t="s">
        <v>18</v>
      </c>
      <c r="K37" s="62" t="s">
        <v>20</v>
      </c>
      <c r="L37" s="62" t="s">
        <v>20</v>
      </c>
      <c r="M37" s="62" t="s">
        <v>19</v>
      </c>
      <c r="N37" s="62" t="s">
        <v>20</v>
      </c>
      <c r="O37" s="62" t="s">
        <v>17</v>
      </c>
      <c r="P37" s="65" t="s">
        <v>19</v>
      </c>
      <c r="Q37" s="62" t="s">
        <v>17</v>
      </c>
      <c r="R37" s="65" t="s">
        <v>19</v>
      </c>
      <c r="S37" s="62" t="s">
        <v>17</v>
      </c>
      <c r="T37" s="63" t="s">
        <v>20</v>
      </c>
      <c r="U37" s="63" t="s">
        <v>17</v>
      </c>
      <c r="V37" s="67" t="s">
        <v>20</v>
      </c>
      <c r="W37" s="68" t="s">
        <v>20</v>
      </c>
      <c r="X37" s="69" t="s">
        <v>17</v>
      </c>
      <c r="Y37" s="70" t="s">
        <v>17</v>
      </c>
      <c r="Z37" s="71" t="s">
        <v>19</v>
      </c>
      <c r="AA37" s="11">
        <v>17</v>
      </c>
      <c r="AB37">
        <f t="shared" si="1"/>
        <v>68</v>
      </c>
    </row>
    <row r="38" spans="1:28" x14ac:dyDescent="0.35">
      <c r="A38" s="3">
        <v>34</v>
      </c>
      <c r="B38" s="79" t="s">
        <v>17</v>
      </c>
      <c r="C38" s="79" t="s">
        <v>18</v>
      </c>
      <c r="D38" s="60" t="s">
        <v>19</v>
      </c>
      <c r="E38" s="61" t="s">
        <v>20</v>
      </c>
      <c r="F38" s="79" t="s">
        <v>20</v>
      </c>
      <c r="G38" s="79" t="s">
        <v>20</v>
      </c>
      <c r="H38" s="79" t="s">
        <v>17</v>
      </c>
      <c r="I38" s="79" t="s">
        <v>20</v>
      </c>
      <c r="J38" s="62" t="s">
        <v>19</v>
      </c>
      <c r="K38" s="62" t="s">
        <v>20</v>
      </c>
      <c r="L38" s="62" t="s">
        <v>20</v>
      </c>
      <c r="M38" s="62" t="s">
        <v>19</v>
      </c>
      <c r="N38" s="65" t="s">
        <v>19</v>
      </c>
      <c r="O38" s="65" t="s">
        <v>20</v>
      </c>
      <c r="P38" s="65" t="s">
        <v>17</v>
      </c>
      <c r="Q38" s="65" t="s">
        <v>19</v>
      </c>
      <c r="R38" s="65" t="s">
        <v>18</v>
      </c>
      <c r="S38" s="65" t="s">
        <v>19</v>
      </c>
      <c r="T38" s="63" t="s">
        <v>20</v>
      </c>
      <c r="U38" s="63" t="s">
        <v>17</v>
      </c>
      <c r="V38" s="67" t="s">
        <v>20</v>
      </c>
      <c r="W38" s="74" t="s">
        <v>19</v>
      </c>
      <c r="X38" s="71" t="s">
        <v>19</v>
      </c>
      <c r="Y38" s="70" t="s">
        <v>20</v>
      </c>
      <c r="Z38" s="71" t="s">
        <v>19</v>
      </c>
      <c r="AA38" s="11">
        <v>9</v>
      </c>
      <c r="AB38">
        <f t="shared" si="1"/>
        <v>36</v>
      </c>
    </row>
    <row r="39" spans="1:28" x14ac:dyDescent="0.35">
      <c r="A39" s="3">
        <v>4</v>
      </c>
      <c r="B39" s="79" t="s">
        <v>18</v>
      </c>
      <c r="C39" s="79" t="s">
        <v>20</v>
      </c>
      <c r="D39" s="60" t="s">
        <v>19</v>
      </c>
      <c r="E39" s="61" t="s">
        <v>20</v>
      </c>
      <c r="F39" s="62" t="s">
        <v>19</v>
      </c>
      <c r="G39" s="79" t="s">
        <v>20</v>
      </c>
      <c r="H39" s="79" t="s">
        <v>20</v>
      </c>
      <c r="I39" s="79" t="s">
        <v>19</v>
      </c>
      <c r="J39" s="62" t="s">
        <v>19</v>
      </c>
      <c r="K39" s="79" t="s">
        <v>19</v>
      </c>
      <c r="L39" s="62" t="s">
        <v>20</v>
      </c>
      <c r="M39" s="62" t="s">
        <v>19</v>
      </c>
      <c r="N39" s="62" t="s">
        <v>20</v>
      </c>
      <c r="O39" s="79" t="s">
        <v>20</v>
      </c>
      <c r="P39" s="79" t="s">
        <v>19</v>
      </c>
      <c r="Q39" s="62" t="s">
        <v>17</v>
      </c>
      <c r="R39" s="79" t="s">
        <v>18</v>
      </c>
      <c r="S39" s="79" t="s">
        <v>20</v>
      </c>
      <c r="T39" s="79" t="s">
        <v>18</v>
      </c>
      <c r="U39" s="63" t="s">
        <v>17</v>
      </c>
      <c r="V39" s="79" t="s">
        <v>20</v>
      </c>
      <c r="W39" s="79" t="s">
        <v>20</v>
      </c>
      <c r="X39" s="79" t="s">
        <v>17</v>
      </c>
      <c r="Y39" s="80" t="s">
        <v>17</v>
      </c>
      <c r="Z39" s="79" t="s">
        <v>20</v>
      </c>
      <c r="AA39" s="11">
        <v>9</v>
      </c>
      <c r="AB39">
        <f t="shared" si="1"/>
        <v>36</v>
      </c>
    </row>
    <row r="40" spans="1:28" x14ac:dyDescent="0.35">
      <c r="A40" s="3">
        <v>5</v>
      </c>
      <c r="B40" s="60" t="s">
        <v>19</v>
      </c>
      <c r="C40" s="60" t="s">
        <v>17</v>
      </c>
      <c r="D40" s="60" t="s">
        <v>19</v>
      </c>
      <c r="E40" s="61" t="s">
        <v>20</v>
      </c>
      <c r="F40" s="79" t="s">
        <v>18</v>
      </c>
      <c r="G40" s="79" t="s">
        <v>20</v>
      </c>
      <c r="H40" s="62" t="s">
        <v>18</v>
      </c>
      <c r="I40" s="79" t="s">
        <v>17</v>
      </c>
      <c r="J40" s="62" t="s">
        <v>19</v>
      </c>
      <c r="K40" s="62" t="s">
        <v>20</v>
      </c>
      <c r="L40" s="62" t="s">
        <v>20</v>
      </c>
      <c r="M40" s="62" t="s">
        <v>19</v>
      </c>
      <c r="N40" s="62" t="s">
        <v>20</v>
      </c>
      <c r="O40" s="79" t="s">
        <v>20</v>
      </c>
      <c r="P40" s="62" t="s">
        <v>18</v>
      </c>
      <c r="Q40" s="62" t="s">
        <v>17</v>
      </c>
      <c r="R40" s="62" t="s">
        <v>17</v>
      </c>
      <c r="S40" s="62" t="s">
        <v>17</v>
      </c>
      <c r="T40" s="63" t="s">
        <v>20</v>
      </c>
      <c r="U40" s="63" t="s">
        <v>17</v>
      </c>
      <c r="V40" s="79" t="s">
        <v>20</v>
      </c>
      <c r="W40" s="79" t="s">
        <v>18</v>
      </c>
      <c r="X40" s="69" t="s">
        <v>17</v>
      </c>
      <c r="Y40" s="75" t="s">
        <v>19</v>
      </c>
      <c r="Z40" s="79" t="s">
        <v>17</v>
      </c>
      <c r="AA40" s="11">
        <v>18</v>
      </c>
      <c r="AB40">
        <f t="shared" si="1"/>
        <v>72</v>
      </c>
    </row>
    <row r="41" spans="1:28" x14ac:dyDescent="0.35">
      <c r="A41" s="3">
        <v>6</v>
      </c>
      <c r="B41" s="60" t="s">
        <v>19</v>
      </c>
      <c r="C41" s="60" t="s">
        <v>17</v>
      </c>
      <c r="D41" s="60" t="s">
        <v>19</v>
      </c>
      <c r="E41" s="61" t="s">
        <v>20</v>
      </c>
      <c r="F41" s="79" t="s">
        <v>18</v>
      </c>
      <c r="G41" s="79" t="s">
        <v>20</v>
      </c>
      <c r="H41" s="62" t="s">
        <v>18</v>
      </c>
      <c r="I41" s="79" t="s">
        <v>17</v>
      </c>
      <c r="J41" s="62" t="s">
        <v>19</v>
      </c>
      <c r="K41" s="62" t="s">
        <v>20</v>
      </c>
      <c r="L41" s="62" t="s">
        <v>20</v>
      </c>
      <c r="M41" s="62" t="s">
        <v>19</v>
      </c>
      <c r="N41" s="62" t="s">
        <v>20</v>
      </c>
      <c r="O41" s="79" t="s">
        <v>20</v>
      </c>
      <c r="P41" s="62" t="s">
        <v>18</v>
      </c>
      <c r="Q41" s="79" t="s">
        <v>18</v>
      </c>
      <c r="R41" s="79" t="s">
        <v>20</v>
      </c>
      <c r="S41" s="79" t="s">
        <v>18</v>
      </c>
      <c r="T41" s="79" t="s">
        <v>18</v>
      </c>
      <c r="U41" s="79" t="s">
        <v>19</v>
      </c>
      <c r="V41" s="73" t="s">
        <v>18</v>
      </c>
      <c r="W41" s="79" t="s">
        <v>18</v>
      </c>
      <c r="X41" s="69" t="s">
        <v>17</v>
      </c>
      <c r="Y41" s="80" t="s">
        <v>20</v>
      </c>
      <c r="Z41" s="69" t="s">
        <v>18</v>
      </c>
      <c r="AA41" s="11">
        <v>14</v>
      </c>
      <c r="AB41">
        <f t="shared" si="1"/>
        <v>56</v>
      </c>
    </row>
    <row r="42" spans="1:28" x14ac:dyDescent="0.35">
      <c r="A42" s="3">
        <v>8</v>
      </c>
      <c r="B42" s="60" t="s">
        <v>19</v>
      </c>
      <c r="C42" s="60" t="s">
        <v>17</v>
      </c>
      <c r="D42" s="60" t="s">
        <v>19</v>
      </c>
      <c r="E42" s="61" t="s">
        <v>20</v>
      </c>
      <c r="F42" s="79" t="s">
        <v>18</v>
      </c>
      <c r="G42" s="62" t="s">
        <v>19</v>
      </c>
      <c r="H42" s="62" t="s">
        <v>18</v>
      </c>
      <c r="I42" s="62" t="s">
        <v>18</v>
      </c>
      <c r="J42" s="79" t="s">
        <v>20</v>
      </c>
      <c r="K42" s="62" t="s">
        <v>20</v>
      </c>
      <c r="L42" s="62" t="s">
        <v>20</v>
      </c>
      <c r="M42" s="62" t="s">
        <v>19</v>
      </c>
      <c r="N42" s="62" t="s">
        <v>20</v>
      </c>
      <c r="O42" s="62" t="s">
        <v>17</v>
      </c>
      <c r="P42" s="62" t="s">
        <v>18</v>
      </c>
      <c r="Q42" s="79" t="s">
        <v>18</v>
      </c>
      <c r="R42" s="79" t="s">
        <v>20</v>
      </c>
      <c r="S42" s="79" t="s">
        <v>18</v>
      </c>
      <c r="T42" s="79" t="s">
        <v>18</v>
      </c>
      <c r="U42" s="79" t="s">
        <v>19</v>
      </c>
      <c r="V42" s="73" t="s">
        <v>18</v>
      </c>
      <c r="W42" s="79" t="s">
        <v>18</v>
      </c>
      <c r="X42" s="69" t="s">
        <v>17</v>
      </c>
      <c r="Y42" s="80" t="s">
        <v>20</v>
      </c>
      <c r="Z42" s="69" t="s">
        <v>18</v>
      </c>
      <c r="AA42" s="11">
        <v>16</v>
      </c>
      <c r="AB42">
        <f t="shared" si="1"/>
        <v>64</v>
      </c>
    </row>
    <row r="43" spans="1:28" x14ac:dyDescent="0.35">
      <c r="A43" s="3">
        <v>9</v>
      </c>
      <c r="B43" s="60" t="s">
        <v>19</v>
      </c>
      <c r="C43" s="60" t="s">
        <v>17</v>
      </c>
      <c r="D43" s="60" t="s">
        <v>19</v>
      </c>
      <c r="E43" s="61" t="s">
        <v>20</v>
      </c>
      <c r="F43" s="79" t="s">
        <v>18</v>
      </c>
      <c r="G43" s="79" t="s">
        <v>20</v>
      </c>
      <c r="H43" s="79" t="s">
        <v>18</v>
      </c>
      <c r="I43" s="79" t="s">
        <v>17</v>
      </c>
      <c r="J43" s="62" t="s">
        <v>19</v>
      </c>
      <c r="K43" s="62" t="s">
        <v>20</v>
      </c>
      <c r="L43" s="62" t="s">
        <v>20</v>
      </c>
      <c r="M43" s="62" t="s">
        <v>19</v>
      </c>
      <c r="N43" s="62" t="s">
        <v>20</v>
      </c>
      <c r="O43" s="79" t="s">
        <v>20</v>
      </c>
      <c r="P43" s="62" t="s">
        <v>18</v>
      </c>
      <c r="Q43" s="62" t="s">
        <v>17</v>
      </c>
      <c r="R43" s="62" t="s">
        <v>17</v>
      </c>
      <c r="S43" s="62" t="s">
        <v>17</v>
      </c>
      <c r="T43" s="63" t="s">
        <v>20</v>
      </c>
      <c r="U43" s="63" t="s">
        <v>17</v>
      </c>
      <c r="V43" s="79" t="s">
        <v>20</v>
      </c>
      <c r="W43" s="79" t="s">
        <v>18</v>
      </c>
      <c r="X43" s="69" t="s">
        <v>17</v>
      </c>
      <c r="Y43" s="75" t="s">
        <v>19</v>
      </c>
      <c r="Z43" s="79" t="s">
        <v>17</v>
      </c>
      <c r="AA43" s="11">
        <v>17</v>
      </c>
      <c r="AB43">
        <f t="shared" si="1"/>
        <v>68</v>
      </c>
    </row>
    <row r="44" spans="1:28" x14ac:dyDescent="0.35">
      <c r="A44" s="3">
        <v>11</v>
      </c>
      <c r="B44" s="60" t="s">
        <v>19</v>
      </c>
      <c r="C44" s="60" t="s">
        <v>17</v>
      </c>
      <c r="D44" s="60" t="s">
        <v>19</v>
      </c>
      <c r="E44" s="79" t="s">
        <v>18</v>
      </c>
      <c r="F44" s="62" t="s">
        <v>19</v>
      </c>
      <c r="G44" s="62" t="s">
        <v>19</v>
      </c>
      <c r="H44" s="62" t="s">
        <v>18</v>
      </c>
      <c r="I44" s="62" t="s">
        <v>18</v>
      </c>
      <c r="J44" s="62" t="s">
        <v>19</v>
      </c>
      <c r="K44" s="79" t="s">
        <v>19</v>
      </c>
      <c r="L44" s="62" t="s">
        <v>20</v>
      </c>
      <c r="M44" s="62" t="s">
        <v>19</v>
      </c>
      <c r="N44" s="62" t="s">
        <v>20</v>
      </c>
      <c r="O44" s="79" t="s">
        <v>20</v>
      </c>
      <c r="P44" s="62" t="s">
        <v>18</v>
      </c>
      <c r="Q44" s="79" t="s">
        <v>18</v>
      </c>
      <c r="R44" s="79" t="s">
        <v>18</v>
      </c>
      <c r="S44" s="79" t="s">
        <v>19</v>
      </c>
      <c r="T44" s="79" t="s">
        <v>19</v>
      </c>
      <c r="U44" s="63" t="s">
        <v>17</v>
      </c>
      <c r="V44" s="79" t="s">
        <v>20</v>
      </c>
      <c r="W44" s="74" t="s">
        <v>19</v>
      </c>
      <c r="X44" s="79" t="s">
        <v>20</v>
      </c>
      <c r="Y44" s="75" t="s">
        <v>19</v>
      </c>
      <c r="Z44" s="79" t="s">
        <v>19</v>
      </c>
      <c r="AA44" s="11">
        <v>15</v>
      </c>
      <c r="AB44">
        <f t="shared" si="1"/>
        <v>60</v>
      </c>
    </row>
    <row r="45" spans="1:28" x14ac:dyDescent="0.35">
      <c r="A45" s="3">
        <v>14</v>
      </c>
      <c r="B45" s="60" t="s">
        <v>19</v>
      </c>
      <c r="C45" s="60" t="s">
        <v>17</v>
      </c>
      <c r="D45" s="60" t="s">
        <v>19</v>
      </c>
      <c r="E45" s="79" t="s">
        <v>18</v>
      </c>
      <c r="F45" s="62" t="s">
        <v>19</v>
      </c>
      <c r="G45" s="62" t="s">
        <v>19</v>
      </c>
      <c r="H45" s="62" t="s">
        <v>18</v>
      </c>
      <c r="I45" s="62" t="s">
        <v>18</v>
      </c>
      <c r="J45" s="62" t="s">
        <v>19</v>
      </c>
      <c r="K45" s="79" t="s">
        <v>19</v>
      </c>
      <c r="L45" s="62" t="s">
        <v>20</v>
      </c>
      <c r="M45" s="62" t="s">
        <v>19</v>
      </c>
      <c r="N45" s="62" t="s">
        <v>20</v>
      </c>
      <c r="O45" s="79" t="s">
        <v>20</v>
      </c>
      <c r="P45" s="62" t="s">
        <v>18</v>
      </c>
      <c r="Q45" s="79" t="s">
        <v>18</v>
      </c>
      <c r="R45" s="79" t="s">
        <v>18</v>
      </c>
      <c r="S45" s="79" t="s">
        <v>19</v>
      </c>
      <c r="T45" s="79" t="s">
        <v>19</v>
      </c>
      <c r="U45" s="63" t="s">
        <v>17</v>
      </c>
      <c r="V45" s="79" t="s">
        <v>20</v>
      </c>
      <c r="W45" s="74" t="s">
        <v>19</v>
      </c>
      <c r="X45" s="79" t="s">
        <v>20</v>
      </c>
      <c r="Y45" s="75" t="s">
        <v>19</v>
      </c>
      <c r="Z45" s="79" t="s">
        <v>19</v>
      </c>
      <c r="AA45" s="11">
        <v>15</v>
      </c>
      <c r="AB45">
        <f t="shared" si="1"/>
        <v>60</v>
      </c>
    </row>
    <row r="46" spans="1:28" x14ac:dyDescent="0.35">
      <c r="A46" s="3">
        <v>16</v>
      </c>
      <c r="B46" s="60" t="s">
        <v>19</v>
      </c>
      <c r="C46" s="60" t="s">
        <v>17</v>
      </c>
      <c r="D46" s="60" t="s">
        <v>19</v>
      </c>
      <c r="E46" s="61" t="s">
        <v>20</v>
      </c>
      <c r="F46" s="79" t="s">
        <v>18</v>
      </c>
      <c r="G46" s="62" t="s">
        <v>19</v>
      </c>
      <c r="H46" s="62" t="s">
        <v>18</v>
      </c>
      <c r="I46" s="79" t="s">
        <v>17</v>
      </c>
      <c r="J46" s="79" t="s">
        <v>20</v>
      </c>
      <c r="K46" s="62" t="s">
        <v>20</v>
      </c>
      <c r="L46" s="62" t="s">
        <v>20</v>
      </c>
      <c r="M46" s="62" t="s">
        <v>19</v>
      </c>
      <c r="N46" s="62" t="s">
        <v>20</v>
      </c>
      <c r="O46" s="62" t="s">
        <v>17</v>
      </c>
      <c r="P46" s="62" t="s">
        <v>18</v>
      </c>
      <c r="Q46" s="79" t="s">
        <v>18</v>
      </c>
      <c r="R46" s="79" t="s">
        <v>20</v>
      </c>
      <c r="S46" s="79" t="s">
        <v>18</v>
      </c>
      <c r="T46" s="79" t="s">
        <v>18</v>
      </c>
      <c r="U46" s="79" t="s">
        <v>19</v>
      </c>
      <c r="V46" s="73" t="s">
        <v>18</v>
      </c>
      <c r="W46" s="79" t="s">
        <v>18</v>
      </c>
      <c r="X46" s="69" t="s">
        <v>17</v>
      </c>
      <c r="Y46" s="80" t="s">
        <v>20</v>
      </c>
      <c r="Z46" s="69" t="s">
        <v>18</v>
      </c>
      <c r="AA46" s="11">
        <v>15</v>
      </c>
      <c r="AB46">
        <f t="shared" si="1"/>
        <v>60</v>
      </c>
    </row>
    <row r="47" spans="1:28" x14ac:dyDescent="0.35">
      <c r="A47" s="3">
        <v>17</v>
      </c>
      <c r="B47" s="60" t="s">
        <v>19</v>
      </c>
      <c r="C47" s="60" t="s">
        <v>17</v>
      </c>
      <c r="D47" s="60" t="s">
        <v>19</v>
      </c>
      <c r="E47" s="79" t="s">
        <v>18</v>
      </c>
      <c r="F47" s="62" t="s">
        <v>19</v>
      </c>
      <c r="G47" s="62" t="s">
        <v>19</v>
      </c>
      <c r="H47" s="62" t="s">
        <v>18</v>
      </c>
      <c r="I47" s="62" t="s">
        <v>18</v>
      </c>
      <c r="J47" s="62" t="s">
        <v>19</v>
      </c>
      <c r="K47" s="79" t="s">
        <v>19</v>
      </c>
      <c r="L47" s="62" t="s">
        <v>20</v>
      </c>
      <c r="M47" s="62" t="s">
        <v>19</v>
      </c>
      <c r="N47" s="62" t="s">
        <v>20</v>
      </c>
      <c r="O47" s="79" t="s">
        <v>20</v>
      </c>
      <c r="P47" s="62" t="s">
        <v>18</v>
      </c>
      <c r="Q47" s="79" t="s">
        <v>18</v>
      </c>
      <c r="R47" s="79" t="s">
        <v>18</v>
      </c>
      <c r="S47" s="79" t="s">
        <v>19</v>
      </c>
      <c r="T47" s="79" t="s">
        <v>19</v>
      </c>
      <c r="U47" s="63" t="s">
        <v>17</v>
      </c>
      <c r="V47" s="79" t="s">
        <v>20</v>
      </c>
      <c r="W47" s="74" t="s">
        <v>19</v>
      </c>
      <c r="X47" s="79" t="s">
        <v>20</v>
      </c>
      <c r="Y47" s="75" t="s">
        <v>19</v>
      </c>
      <c r="Z47" s="79" t="s">
        <v>19</v>
      </c>
      <c r="AA47" s="11">
        <v>15</v>
      </c>
      <c r="AB47">
        <f t="shared" si="1"/>
        <v>60</v>
      </c>
    </row>
    <row r="48" spans="1:28" x14ac:dyDescent="0.35">
      <c r="A48" s="3">
        <v>19</v>
      </c>
      <c r="B48" s="60" t="s">
        <v>19</v>
      </c>
      <c r="C48" s="79" t="s">
        <v>20</v>
      </c>
      <c r="D48" s="60" t="s">
        <v>19</v>
      </c>
      <c r="E48" s="61" t="s">
        <v>20</v>
      </c>
      <c r="F48" s="62" t="s">
        <v>19</v>
      </c>
      <c r="G48" s="62" t="s">
        <v>19</v>
      </c>
      <c r="H48" s="62" t="s">
        <v>18</v>
      </c>
      <c r="I48" s="79" t="s">
        <v>19</v>
      </c>
      <c r="J48" s="79" t="s">
        <v>18</v>
      </c>
      <c r="K48" s="62" t="s">
        <v>20</v>
      </c>
      <c r="L48" s="62" t="s">
        <v>20</v>
      </c>
      <c r="M48" s="62" t="s">
        <v>19</v>
      </c>
      <c r="N48" s="62" t="s">
        <v>20</v>
      </c>
      <c r="O48" s="62" t="s">
        <v>17</v>
      </c>
      <c r="P48" s="79" t="s">
        <v>17</v>
      </c>
      <c r="Q48" s="62" t="s">
        <v>17</v>
      </c>
      <c r="R48" s="79" t="s">
        <v>18</v>
      </c>
      <c r="S48" s="62" t="s">
        <v>17</v>
      </c>
      <c r="T48" s="79" t="s">
        <v>18</v>
      </c>
      <c r="U48" s="79" t="s">
        <v>19</v>
      </c>
      <c r="V48" s="79" t="s">
        <v>19</v>
      </c>
      <c r="W48" s="79" t="s">
        <v>20</v>
      </c>
      <c r="X48" s="69" t="s">
        <v>17</v>
      </c>
      <c r="Y48" s="80" t="s">
        <v>20</v>
      </c>
      <c r="Z48" s="79" t="s">
        <v>19</v>
      </c>
      <c r="AA48" s="11">
        <v>14</v>
      </c>
      <c r="AB48">
        <f t="shared" si="1"/>
        <v>56</v>
      </c>
    </row>
    <row r="49" spans="1:28" x14ac:dyDescent="0.35">
      <c r="A49" s="3">
        <v>20</v>
      </c>
      <c r="B49" s="60" t="s">
        <v>19</v>
      </c>
      <c r="C49" s="60" t="s">
        <v>17</v>
      </c>
      <c r="D49" s="60" t="s">
        <v>19</v>
      </c>
      <c r="E49" s="79" t="s">
        <v>18</v>
      </c>
      <c r="F49" s="62" t="s">
        <v>19</v>
      </c>
      <c r="G49" s="62" t="s">
        <v>19</v>
      </c>
      <c r="H49" s="62" t="s">
        <v>18</v>
      </c>
      <c r="I49" s="62" t="s">
        <v>18</v>
      </c>
      <c r="J49" s="62" t="s">
        <v>19</v>
      </c>
      <c r="K49" s="79" t="s">
        <v>19</v>
      </c>
      <c r="L49" s="62" t="s">
        <v>20</v>
      </c>
      <c r="M49" s="62" t="s">
        <v>19</v>
      </c>
      <c r="N49" s="62" t="s">
        <v>20</v>
      </c>
      <c r="O49" s="79" t="s">
        <v>20</v>
      </c>
      <c r="P49" s="62" t="s">
        <v>18</v>
      </c>
      <c r="Q49" s="79" t="s">
        <v>18</v>
      </c>
      <c r="R49" s="79" t="s">
        <v>18</v>
      </c>
      <c r="S49" s="79" t="s">
        <v>19</v>
      </c>
      <c r="T49" s="79" t="s">
        <v>19</v>
      </c>
      <c r="U49" s="63" t="s">
        <v>17</v>
      </c>
      <c r="V49" s="79" t="s">
        <v>20</v>
      </c>
      <c r="W49" s="74" t="s">
        <v>19</v>
      </c>
      <c r="X49" s="79" t="s">
        <v>20</v>
      </c>
      <c r="Y49" s="75" t="s">
        <v>19</v>
      </c>
      <c r="Z49" s="79" t="s">
        <v>19</v>
      </c>
      <c r="AA49" s="11">
        <v>15</v>
      </c>
      <c r="AB49">
        <f t="shared" si="1"/>
        <v>60</v>
      </c>
    </row>
    <row r="50" spans="1:28" x14ac:dyDescent="0.35">
      <c r="A50" s="3">
        <v>21</v>
      </c>
      <c r="B50" s="60" t="s">
        <v>19</v>
      </c>
      <c r="C50" s="79" t="s">
        <v>20</v>
      </c>
      <c r="D50" s="60" t="s">
        <v>19</v>
      </c>
      <c r="E50" s="61" t="s">
        <v>20</v>
      </c>
      <c r="F50" s="62" t="s">
        <v>19</v>
      </c>
      <c r="G50" s="62" t="s">
        <v>19</v>
      </c>
      <c r="H50" s="62" t="s">
        <v>18</v>
      </c>
      <c r="I50" s="79" t="s">
        <v>19</v>
      </c>
      <c r="J50" s="79" t="s">
        <v>18</v>
      </c>
      <c r="K50" s="62" t="s">
        <v>20</v>
      </c>
      <c r="L50" s="62" t="s">
        <v>20</v>
      </c>
      <c r="M50" s="62" t="s">
        <v>19</v>
      </c>
      <c r="N50" s="62" t="s">
        <v>20</v>
      </c>
      <c r="O50" s="62" t="s">
        <v>17</v>
      </c>
      <c r="P50" s="79" t="s">
        <v>17</v>
      </c>
      <c r="Q50" s="62" t="s">
        <v>17</v>
      </c>
      <c r="R50" s="79" t="s">
        <v>18</v>
      </c>
      <c r="S50" s="62" t="s">
        <v>17</v>
      </c>
      <c r="T50" s="79" t="s">
        <v>18</v>
      </c>
      <c r="U50" s="79" t="s">
        <v>19</v>
      </c>
      <c r="V50" s="79" t="s">
        <v>19</v>
      </c>
      <c r="W50" s="79" t="s">
        <v>20</v>
      </c>
      <c r="X50" s="93" t="s">
        <v>17</v>
      </c>
      <c r="Y50" s="94" t="s">
        <v>20</v>
      </c>
      <c r="Z50" s="95" t="s">
        <v>19</v>
      </c>
      <c r="AA50" s="11">
        <v>14</v>
      </c>
      <c r="AB50">
        <f t="shared" si="1"/>
        <v>56</v>
      </c>
    </row>
    <row r="51" spans="1:28" x14ac:dyDescent="0.35">
      <c r="A51" s="3">
        <v>22</v>
      </c>
      <c r="B51" s="79" t="s">
        <v>17</v>
      </c>
      <c r="C51" s="79" t="s">
        <v>17</v>
      </c>
      <c r="D51" s="60" t="s">
        <v>19</v>
      </c>
      <c r="E51" s="61" t="s">
        <v>20</v>
      </c>
      <c r="F51" s="62" t="s">
        <v>19</v>
      </c>
      <c r="G51" s="79" t="s">
        <v>20</v>
      </c>
      <c r="H51" s="62" t="s">
        <v>18</v>
      </c>
      <c r="I51" s="62" t="s">
        <v>18</v>
      </c>
      <c r="J51" s="79" t="s">
        <v>20</v>
      </c>
      <c r="K51" s="62" t="s">
        <v>20</v>
      </c>
      <c r="L51" s="62" t="s">
        <v>20</v>
      </c>
      <c r="M51" s="62" t="s">
        <v>19</v>
      </c>
      <c r="N51" s="62" t="s">
        <v>20</v>
      </c>
      <c r="O51" s="62" t="s">
        <v>17</v>
      </c>
      <c r="P51" s="79" t="s">
        <v>20</v>
      </c>
      <c r="Q51" s="62" t="s">
        <v>17</v>
      </c>
      <c r="R51" s="62" t="s">
        <v>17</v>
      </c>
      <c r="S51" s="62" t="s">
        <v>17</v>
      </c>
      <c r="T51" s="79" t="s">
        <v>18</v>
      </c>
      <c r="U51" s="79" t="s">
        <v>20</v>
      </c>
      <c r="V51" s="79" t="s">
        <v>20</v>
      </c>
      <c r="W51" s="74" t="s">
        <v>19</v>
      </c>
      <c r="X51" s="93" t="s">
        <v>17</v>
      </c>
      <c r="Y51" s="94" t="s">
        <v>20</v>
      </c>
      <c r="Z51" s="95" t="s">
        <v>19</v>
      </c>
      <c r="AA51" s="11">
        <v>15</v>
      </c>
      <c r="AB51">
        <f t="shared" si="1"/>
        <v>60</v>
      </c>
    </row>
    <row r="52" spans="1:28" x14ac:dyDescent="0.35">
      <c r="A52" s="3">
        <v>23</v>
      </c>
      <c r="B52" s="60" t="s">
        <v>19</v>
      </c>
      <c r="C52" s="79" t="s">
        <v>18</v>
      </c>
      <c r="D52" s="60" t="s">
        <v>19</v>
      </c>
      <c r="E52" s="61" t="s">
        <v>20</v>
      </c>
      <c r="F52" s="79" t="s">
        <v>20</v>
      </c>
      <c r="G52" s="62" t="s">
        <v>19</v>
      </c>
      <c r="H52" s="62" t="s">
        <v>18</v>
      </c>
      <c r="I52" s="62" t="s">
        <v>18</v>
      </c>
      <c r="J52" s="62" t="s">
        <v>19</v>
      </c>
      <c r="K52" s="62" t="s">
        <v>20</v>
      </c>
      <c r="L52" s="62" t="s">
        <v>20</v>
      </c>
      <c r="M52" s="62" t="s">
        <v>19</v>
      </c>
      <c r="N52" s="62" t="s">
        <v>20</v>
      </c>
      <c r="O52" s="62" t="s">
        <v>17</v>
      </c>
      <c r="P52" s="79" t="s">
        <v>20</v>
      </c>
      <c r="Q52" s="62" t="s">
        <v>17</v>
      </c>
      <c r="R52" s="79" t="s">
        <v>18</v>
      </c>
      <c r="S52" s="79" t="s">
        <v>19</v>
      </c>
      <c r="T52" s="63" t="s">
        <v>20</v>
      </c>
      <c r="U52" s="79" t="s">
        <v>20</v>
      </c>
      <c r="V52" s="79" t="s">
        <v>19</v>
      </c>
      <c r="W52" s="79" t="s">
        <v>18</v>
      </c>
      <c r="X52" s="93" t="s">
        <v>17</v>
      </c>
      <c r="Y52" s="94" t="s">
        <v>17</v>
      </c>
      <c r="Z52" s="93" t="s">
        <v>18</v>
      </c>
      <c r="AA52" s="11">
        <v>16</v>
      </c>
      <c r="AB52">
        <f t="shared" si="1"/>
        <v>64</v>
      </c>
    </row>
    <row r="53" spans="1:28" x14ac:dyDescent="0.35">
      <c r="A53" s="3">
        <v>24</v>
      </c>
      <c r="B53" s="60" t="s">
        <v>19</v>
      </c>
      <c r="C53" s="79" t="s">
        <v>20</v>
      </c>
      <c r="D53" s="60" t="s">
        <v>19</v>
      </c>
      <c r="E53" s="61" t="s">
        <v>20</v>
      </c>
      <c r="F53" s="62" t="s">
        <v>19</v>
      </c>
      <c r="G53" s="62" t="s">
        <v>19</v>
      </c>
      <c r="H53" s="62" t="s">
        <v>18</v>
      </c>
      <c r="I53" s="79" t="s">
        <v>19</v>
      </c>
      <c r="J53" s="79" t="s">
        <v>18</v>
      </c>
      <c r="K53" s="62" t="s">
        <v>20</v>
      </c>
      <c r="L53" s="62" t="s">
        <v>20</v>
      </c>
      <c r="M53" s="62" t="s">
        <v>19</v>
      </c>
      <c r="N53" s="62" t="s">
        <v>20</v>
      </c>
      <c r="O53" s="62" t="s">
        <v>17</v>
      </c>
      <c r="P53" s="79" t="s">
        <v>17</v>
      </c>
      <c r="Q53" s="62" t="s">
        <v>17</v>
      </c>
      <c r="R53" s="79" t="s">
        <v>18</v>
      </c>
      <c r="S53" s="62" t="s">
        <v>17</v>
      </c>
      <c r="T53" s="79" t="s">
        <v>18</v>
      </c>
      <c r="U53" s="79" t="s">
        <v>19</v>
      </c>
      <c r="V53" s="79" t="s">
        <v>19</v>
      </c>
      <c r="W53" s="79" t="s">
        <v>20</v>
      </c>
      <c r="X53" s="93" t="s">
        <v>17</v>
      </c>
      <c r="Y53" s="94" t="s">
        <v>20</v>
      </c>
      <c r="Z53" s="95" t="s">
        <v>19</v>
      </c>
      <c r="AA53" s="11">
        <v>14</v>
      </c>
      <c r="AB53">
        <f t="shared" si="1"/>
        <v>56</v>
      </c>
    </row>
    <row r="54" spans="1:28" x14ac:dyDescent="0.35">
      <c r="A54" s="3">
        <v>27</v>
      </c>
      <c r="B54" s="60" t="s">
        <v>19</v>
      </c>
      <c r="C54" s="60" t="s">
        <v>17</v>
      </c>
      <c r="D54" s="60" t="s">
        <v>19</v>
      </c>
      <c r="E54" s="61" t="s">
        <v>20</v>
      </c>
      <c r="F54" s="79" t="s">
        <v>18</v>
      </c>
      <c r="G54" s="62" t="s">
        <v>19</v>
      </c>
      <c r="H54" s="62" t="s">
        <v>18</v>
      </c>
      <c r="I54" s="79" t="s">
        <v>17</v>
      </c>
      <c r="J54" s="79" t="s">
        <v>20</v>
      </c>
      <c r="K54" s="62" t="s">
        <v>20</v>
      </c>
      <c r="L54" s="62" t="s">
        <v>20</v>
      </c>
      <c r="M54" s="62" t="s">
        <v>19</v>
      </c>
      <c r="N54" s="62" t="s">
        <v>20</v>
      </c>
      <c r="O54" s="62" t="s">
        <v>17</v>
      </c>
      <c r="P54" s="62" t="s">
        <v>18</v>
      </c>
      <c r="Q54" s="79" t="s">
        <v>18</v>
      </c>
      <c r="R54" s="79" t="s">
        <v>20</v>
      </c>
      <c r="S54" s="79" t="s">
        <v>18</v>
      </c>
      <c r="T54" s="79" t="s">
        <v>18</v>
      </c>
      <c r="U54" s="79" t="s">
        <v>19</v>
      </c>
      <c r="V54" s="73" t="s">
        <v>18</v>
      </c>
      <c r="W54" s="79" t="s">
        <v>18</v>
      </c>
      <c r="X54" s="69" t="s">
        <v>17</v>
      </c>
      <c r="Y54" s="80" t="s">
        <v>20</v>
      </c>
      <c r="Z54" s="69" t="s">
        <v>18</v>
      </c>
      <c r="AA54" s="11">
        <v>15</v>
      </c>
      <c r="AB54">
        <f t="shared" si="1"/>
        <v>60</v>
      </c>
    </row>
    <row r="55" spans="1:28" x14ac:dyDescent="0.35">
      <c r="A55" s="3">
        <v>28</v>
      </c>
      <c r="B55" s="60" t="s">
        <v>19</v>
      </c>
      <c r="C55" s="60" t="s">
        <v>17</v>
      </c>
      <c r="D55" s="60" t="s">
        <v>19</v>
      </c>
      <c r="E55" s="61" t="s">
        <v>20</v>
      </c>
      <c r="F55" s="79" t="s">
        <v>18</v>
      </c>
      <c r="G55" s="62" t="s">
        <v>19</v>
      </c>
      <c r="H55" s="62" t="s">
        <v>18</v>
      </c>
      <c r="I55" s="79" t="s">
        <v>17</v>
      </c>
      <c r="J55" s="79" t="s">
        <v>20</v>
      </c>
      <c r="K55" s="62" t="s">
        <v>20</v>
      </c>
      <c r="L55" s="62" t="s">
        <v>20</v>
      </c>
      <c r="M55" s="62" t="s">
        <v>19</v>
      </c>
      <c r="N55" s="62" t="s">
        <v>20</v>
      </c>
      <c r="O55" s="62" t="s">
        <v>17</v>
      </c>
      <c r="P55" s="62" t="s">
        <v>18</v>
      </c>
      <c r="Q55" s="79" t="s">
        <v>18</v>
      </c>
      <c r="R55" s="79" t="s">
        <v>20</v>
      </c>
      <c r="S55" s="79" t="s">
        <v>18</v>
      </c>
      <c r="T55" s="79" t="s">
        <v>18</v>
      </c>
      <c r="U55" s="79" t="s">
        <v>19</v>
      </c>
      <c r="V55" s="73" t="s">
        <v>18</v>
      </c>
      <c r="W55" s="79" t="s">
        <v>18</v>
      </c>
      <c r="X55" s="69" t="s">
        <v>17</v>
      </c>
      <c r="Y55" s="80" t="s">
        <v>20</v>
      </c>
      <c r="Z55" s="69" t="s">
        <v>18</v>
      </c>
      <c r="AA55" s="11">
        <v>15</v>
      </c>
      <c r="AB55">
        <f t="shared" si="1"/>
        <v>60</v>
      </c>
    </row>
    <row r="56" spans="1:28" x14ac:dyDescent="0.35">
      <c r="A56" s="3">
        <v>30</v>
      </c>
      <c r="B56" s="60" t="s">
        <v>19</v>
      </c>
      <c r="C56" s="60" t="s">
        <v>17</v>
      </c>
      <c r="D56" s="60" t="s">
        <v>19</v>
      </c>
      <c r="E56" s="61" t="s">
        <v>20</v>
      </c>
      <c r="F56" s="79" t="s">
        <v>18</v>
      </c>
      <c r="G56" s="79" t="s">
        <v>20</v>
      </c>
      <c r="H56" s="62" t="s">
        <v>18</v>
      </c>
      <c r="I56" s="79" t="s">
        <v>17</v>
      </c>
      <c r="J56" s="62" t="s">
        <v>19</v>
      </c>
      <c r="K56" s="62" t="s">
        <v>20</v>
      </c>
      <c r="L56" s="62" t="s">
        <v>20</v>
      </c>
      <c r="M56" s="62" t="s">
        <v>19</v>
      </c>
      <c r="N56" s="62" t="s">
        <v>20</v>
      </c>
      <c r="O56" s="79" t="s">
        <v>20</v>
      </c>
      <c r="P56" s="62" t="s">
        <v>18</v>
      </c>
      <c r="Q56" s="79" t="s">
        <v>18</v>
      </c>
      <c r="R56" s="79" t="s">
        <v>20</v>
      </c>
      <c r="S56" s="79" t="s">
        <v>18</v>
      </c>
      <c r="T56" s="79" t="s">
        <v>18</v>
      </c>
      <c r="U56" s="79" t="s">
        <v>19</v>
      </c>
      <c r="V56" s="73" t="s">
        <v>18</v>
      </c>
      <c r="W56" s="79" t="s">
        <v>18</v>
      </c>
      <c r="X56" s="69" t="s">
        <v>17</v>
      </c>
      <c r="Y56" s="80" t="s">
        <v>20</v>
      </c>
      <c r="Z56" s="69" t="s">
        <v>18</v>
      </c>
      <c r="AA56" s="11">
        <v>14</v>
      </c>
      <c r="AB56">
        <f t="shared" si="1"/>
        <v>56</v>
      </c>
    </row>
    <row r="57" spans="1:28" x14ac:dyDescent="0.35">
      <c r="A57" s="3">
        <v>33</v>
      </c>
      <c r="B57" s="60" t="s">
        <v>19</v>
      </c>
      <c r="C57" s="60" t="s">
        <v>17</v>
      </c>
      <c r="D57" s="79"/>
      <c r="E57" s="79" t="s">
        <v>18</v>
      </c>
      <c r="F57" s="62" t="s">
        <v>19</v>
      </c>
      <c r="G57" s="79" t="s">
        <v>20</v>
      </c>
      <c r="H57" s="79" t="s">
        <v>19</v>
      </c>
      <c r="I57" s="79" t="s">
        <v>17</v>
      </c>
      <c r="J57" s="62" t="s">
        <v>19</v>
      </c>
      <c r="K57" s="79" t="s">
        <v>19</v>
      </c>
      <c r="L57" s="62" t="s">
        <v>20</v>
      </c>
      <c r="M57" s="79" t="s">
        <v>17</v>
      </c>
      <c r="N57" s="62" t="s">
        <v>20</v>
      </c>
      <c r="O57" s="79" t="s">
        <v>20</v>
      </c>
      <c r="P57" s="79" t="s">
        <v>19</v>
      </c>
      <c r="Q57" s="62" t="s">
        <v>17</v>
      </c>
      <c r="R57" s="79" t="s">
        <v>18</v>
      </c>
      <c r="S57" s="62" t="s">
        <v>17</v>
      </c>
      <c r="T57" s="79" t="s">
        <v>19</v>
      </c>
      <c r="U57" s="63" t="s">
        <v>17</v>
      </c>
      <c r="V57" s="73" t="s">
        <v>18</v>
      </c>
      <c r="W57" s="79" t="s">
        <v>17</v>
      </c>
      <c r="X57" s="79" t="s">
        <v>19</v>
      </c>
      <c r="Y57" s="75" t="s">
        <v>19</v>
      </c>
      <c r="Z57" s="69" t="s">
        <v>18</v>
      </c>
      <c r="AA57" s="11">
        <v>12</v>
      </c>
      <c r="AB57">
        <f t="shared" si="1"/>
        <v>48</v>
      </c>
    </row>
    <row r="58" spans="1:28" x14ac:dyDescent="0.35">
      <c r="A58" s="78">
        <v>34</v>
      </c>
      <c r="B58" s="60" t="s">
        <v>19</v>
      </c>
      <c r="C58" s="79" t="s">
        <v>18</v>
      </c>
      <c r="D58" s="60" t="s">
        <v>19</v>
      </c>
      <c r="E58" s="61" t="s">
        <v>20</v>
      </c>
      <c r="F58" s="79" t="s">
        <v>20</v>
      </c>
      <c r="G58" s="62" t="s">
        <v>19</v>
      </c>
      <c r="H58" s="62" t="s">
        <v>18</v>
      </c>
      <c r="I58" s="62" t="s">
        <v>18</v>
      </c>
      <c r="J58" s="62" t="s">
        <v>19</v>
      </c>
      <c r="K58" s="62" t="s">
        <v>20</v>
      </c>
      <c r="L58" s="62" t="s">
        <v>20</v>
      </c>
      <c r="M58" s="62" t="s">
        <v>19</v>
      </c>
      <c r="N58" s="62" t="s">
        <v>20</v>
      </c>
      <c r="O58" s="62" t="s">
        <v>17</v>
      </c>
      <c r="P58" s="79" t="s">
        <v>20</v>
      </c>
      <c r="Q58" s="62" t="s">
        <v>17</v>
      </c>
      <c r="R58" s="79" t="s">
        <v>18</v>
      </c>
      <c r="S58" s="79" t="s">
        <v>19</v>
      </c>
      <c r="T58" s="63" t="s">
        <v>20</v>
      </c>
      <c r="U58" s="79" t="s">
        <v>20</v>
      </c>
      <c r="V58" s="79" t="s">
        <v>19</v>
      </c>
      <c r="W58" s="79" t="s">
        <v>18</v>
      </c>
      <c r="X58" s="69" t="s">
        <v>17</v>
      </c>
      <c r="Y58" s="80" t="s">
        <v>17</v>
      </c>
      <c r="Z58" s="69" t="s">
        <v>18</v>
      </c>
      <c r="AA58" s="11">
        <v>16</v>
      </c>
      <c r="AB58">
        <f t="shared" si="1"/>
        <v>64</v>
      </c>
    </row>
    <row r="59" spans="1:28" x14ac:dyDescent="0.35">
      <c r="A59" s="3" t="s">
        <v>16</v>
      </c>
      <c r="B59" s="60" t="s">
        <v>19</v>
      </c>
      <c r="C59" s="79" t="s">
        <v>18</v>
      </c>
      <c r="D59" s="60" t="s">
        <v>19</v>
      </c>
      <c r="E59" s="61" t="s">
        <v>20</v>
      </c>
      <c r="F59" s="62" t="s">
        <v>19</v>
      </c>
      <c r="G59" s="62" t="s">
        <v>19</v>
      </c>
      <c r="H59" s="79" t="s">
        <v>20</v>
      </c>
      <c r="I59" s="62" t="s">
        <v>18</v>
      </c>
      <c r="J59" s="79"/>
      <c r="K59" s="79" t="s">
        <v>17</v>
      </c>
      <c r="L59" s="62" t="s">
        <v>20</v>
      </c>
      <c r="M59" s="62" t="s">
        <v>19</v>
      </c>
      <c r="N59" s="62" t="s">
        <v>20</v>
      </c>
      <c r="O59" s="79" t="s">
        <v>19</v>
      </c>
      <c r="P59" s="79" t="s">
        <v>20</v>
      </c>
      <c r="Q59" s="62" t="s">
        <v>17</v>
      </c>
      <c r="R59" s="79"/>
      <c r="S59" s="79" t="s">
        <v>18</v>
      </c>
      <c r="T59" s="79" t="s">
        <v>18</v>
      </c>
      <c r="U59" s="63" t="s">
        <v>17</v>
      </c>
      <c r="V59" s="79" t="s">
        <v>17</v>
      </c>
      <c r="W59" s="79" t="s">
        <v>17</v>
      </c>
      <c r="X59" s="69" t="s">
        <v>17</v>
      </c>
      <c r="Y59" s="80" t="s">
        <v>17</v>
      </c>
      <c r="Z59" s="79"/>
      <c r="AA59" s="11">
        <v>12</v>
      </c>
      <c r="AB59">
        <f t="shared" si="1"/>
        <v>48</v>
      </c>
    </row>
    <row r="60" spans="1:28" x14ac:dyDescent="0.35">
      <c r="A60" s="3" t="s">
        <v>15</v>
      </c>
      <c r="B60" s="60" t="s">
        <v>19</v>
      </c>
      <c r="C60" s="60" t="s">
        <v>17</v>
      </c>
      <c r="D60" s="60" t="s">
        <v>19</v>
      </c>
      <c r="E60" s="61" t="s">
        <v>20</v>
      </c>
      <c r="F60" s="62" t="s">
        <v>19</v>
      </c>
      <c r="G60" s="62" t="s">
        <v>19</v>
      </c>
      <c r="H60" s="62" t="s">
        <v>18</v>
      </c>
      <c r="I60" s="62" t="s">
        <v>18</v>
      </c>
      <c r="J60" s="62" t="s">
        <v>19</v>
      </c>
      <c r="K60" s="62" t="s">
        <v>20</v>
      </c>
      <c r="L60" s="62" t="s">
        <v>20</v>
      </c>
      <c r="M60" s="62" t="s">
        <v>19</v>
      </c>
      <c r="N60" s="62" t="s">
        <v>20</v>
      </c>
      <c r="O60" s="62" t="s">
        <v>17</v>
      </c>
      <c r="P60" s="62" t="s">
        <v>18</v>
      </c>
      <c r="Q60" s="62" t="s">
        <v>17</v>
      </c>
      <c r="R60" s="65" t="s">
        <v>19</v>
      </c>
      <c r="S60" s="62" t="s">
        <v>17</v>
      </c>
      <c r="T60" s="63" t="s">
        <v>20</v>
      </c>
      <c r="U60" s="63" t="s">
        <v>17</v>
      </c>
      <c r="V60" s="67" t="s">
        <v>17</v>
      </c>
      <c r="W60" s="74" t="s">
        <v>19</v>
      </c>
      <c r="X60" s="69" t="s">
        <v>17</v>
      </c>
      <c r="Y60" s="70" t="s">
        <v>17</v>
      </c>
      <c r="Z60" s="71" t="s">
        <v>19</v>
      </c>
      <c r="AA60" s="11">
        <v>21</v>
      </c>
      <c r="AB60">
        <f t="shared" si="1"/>
        <v>84</v>
      </c>
    </row>
    <row r="62" spans="1:28" x14ac:dyDescent="0.35">
      <c r="A62" s="106" t="s">
        <v>26</v>
      </c>
      <c r="B62" s="109">
        <v>54</v>
      </c>
      <c r="C62" s="109">
        <v>36</v>
      </c>
      <c r="D62" s="109">
        <v>58</v>
      </c>
      <c r="E62" s="48">
        <v>49</v>
      </c>
      <c r="F62" s="98">
        <v>45</v>
      </c>
      <c r="G62" s="98">
        <v>50</v>
      </c>
      <c r="H62" s="98">
        <v>47</v>
      </c>
      <c r="I62" s="98">
        <v>45</v>
      </c>
      <c r="J62" s="98">
        <v>38</v>
      </c>
      <c r="K62" s="98">
        <v>44</v>
      </c>
      <c r="L62" s="98">
        <v>60</v>
      </c>
      <c r="M62" s="98">
        <v>49</v>
      </c>
      <c r="N62" s="98">
        <v>58</v>
      </c>
      <c r="O62" s="98">
        <v>29</v>
      </c>
      <c r="P62" s="98">
        <v>38</v>
      </c>
      <c r="Q62" s="98">
        <v>39</v>
      </c>
      <c r="R62" s="98">
        <v>7</v>
      </c>
      <c r="S62" s="98">
        <v>36</v>
      </c>
      <c r="T62" s="100">
        <v>30</v>
      </c>
      <c r="U62" s="100">
        <v>35</v>
      </c>
      <c r="V62" s="105">
        <v>8</v>
      </c>
      <c r="W62" s="102">
        <v>20</v>
      </c>
      <c r="X62" s="110">
        <v>48</v>
      </c>
      <c r="Y62" s="110">
        <v>51</v>
      </c>
      <c r="Z62" s="110">
        <v>14</v>
      </c>
    </row>
    <row r="63" spans="1:28" x14ac:dyDescent="0.35">
      <c r="A63" s="107" t="s">
        <v>27</v>
      </c>
      <c r="B63">
        <f>SUM(B62:D62)</f>
        <v>148</v>
      </c>
      <c r="E63">
        <v>49</v>
      </c>
      <c r="F63">
        <f>SUM(F62:S62)</f>
        <v>585</v>
      </c>
      <c r="T63">
        <f>SUM(T62:U62)</f>
        <v>65</v>
      </c>
      <c r="V63">
        <v>8</v>
      </c>
      <c r="W63">
        <v>20</v>
      </c>
      <c r="X63">
        <f>SUM(X62:Z62)</f>
        <v>113</v>
      </c>
    </row>
    <row r="64" spans="1:28" x14ac:dyDescent="0.35">
      <c r="A64" s="107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G16" sqref="G16"/>
    </sheetView>
  </sheetViews>
  <sheetFormatPr defaultRowHeight="14.5" x14ac:dyDescent="0.35"/>
  <cols>
    <col min="7" max="7" width="9.90625" bestFit="1" customWidth="1"/>
  </cols>
  <sheetData>
    <row r="1" spans="1:7" x14ac:dyDescent="0.35">
      <c r="A1" t="s">
        <v>44</v>
      </c>
      <c r="B1" t="s">
        <v>41</v>
      </c>
      <c r="C1" t="s">
        <v>42</v>
      </c>
      <c r="D1" t="s">
        <v>45</v>
      </c>
      <c r="E1" t="s">
        <v>46</v>
      </c>
      <c r="F1" t="s">
        <v>47</v>
      </c>
      <c r="G1" t="s">
        <v>43</v>
      </c>
    </row>
    <row r="2" spans="1:7" x14ac:dyDescent="0.35">
      <c r="A2">
        <v>1</v>
      </c>
      <c r="B2" s="111">
        <v>32</v>
      </c>
      <c r="C2" s="111">
        <v>56</v>
      </c>
      <c r="D2">
        <v>100</v>
      </c>
      <c r="E2">
        <f>D2-B2</f>
        <v>68</v>
      </c>
      <c r="F2">
        <f>C2-B2</f>
        <v>24</v>
      </c>
      <c r="G2" s="112">
        <f>F2/E2</f>
        <v>0.35294117647058826</v>
      </c>
    </row>
    <row r="3" spans="1:7" x14ac:dyDescent="0.35">
      <c r="A3">
        <v>2</v>
      </c>
      <c r="B3" s="111">
        <v>56</v>
      </c>
      <c r="C3" s="111">
        <v>48</v>
      </c>
      <c r="D3">
        <v>100</v>
      </c>
      <c r="E3">
        <f t="shared" ref="E3:E61" si="0">D3-B3</f>
        <v>44</v>
      </c>
      <c r="F3">
        <f t="shared" ref="F3:F61" si="1">C3-B3</f>
        <v>-8</v>
      </c>
      <c r="G3" s="112">
        <f t="shared" ref="G3:G61" si="2">F3/E3</f>
        <v>-0.18181818181818182</v>
      </c>
    </row>
    <row r="4" spans="1:7" x14ac:dyDescent="0.35">
      <c r="A4">
        <v>3</v>
      </c>
      <c r="B4" s="111">
        <v>36</v>
      </c>
      <c r="C4" s="111">
        <v>44</v>
      </c>
      <c r="D4">
        <v>100</v>
      </c>
      <c r="E4">
        <f t="shared" si="0"/>
        <v>64</v>
      </c>
      <c r="F4">
        <f t="shared" si="1"/>
        <v>8</v>
      </c>
      <c r="G4" s="112">
        <f t="shared" si="2"/>
        <v>0.125</v>
      </c>
    </row>
    <row r="5" spans="1:7" x14ac:dyDescent="0.35">
      <c r="A5">
        <v>4</v>
      </c>
      <c r="B5" s="111">
        <v>72</v>
      </c>
      <c r="C5" s="111">
        <v>68</v>
      </c>
      <c r="D5">
        <v>100</v>
      </c>
      <c r="E5">
        <f t="shared" si="0"/>
        <v>28</v>
      </c>
      <c r="F5">
        <f t="shared" si="1"/>
        <v>-4</v>
      </c>
      <c r="G5" s="112">
        <f t="shared" si="2"/>
        <v>-0.14285714285714285</v>
      </c>
    </row>
    <row r="6" spans="1:7" x14ac:dyDescent="0.35">
      <c r="A6">
        <v>5</v>
      </c>
      <c r="B6" s="111">
        <v>36</v>
      </c>
      <c r="C6" s="111">
        <v>52</v>
      </c>
      <c r="D6">
        <v>100</v>
      </c>
      <c r="E6">
        <f t="shared" si="0"/>
        <v>64</v>
      </c>
      <c r="F6">
        <f t="shared" si="1"/>
        <v>16</v>
      </c>
      <c r="G6" s="112">
        <f t="shared" si="2"/>
        <v>0.25</v>
      </c>
    </row>
    <row r="7" spans="1:7" x14ac:dyDescent="0.35">
      <c r="A7">
        <v>6</v>
      </c>
      <c r="B7" s="111">
        <v>28</v>
      </c>
      <c r="C7" s="111">
        <v>36</v>
      </c>
      <c r="D7">
        <v>100</v>
      </c>
      <c r="E7">
        <f t="shared" si="0"/>
        <v>72</v>
      </c>
      <c r="F7">
        <f t="shared" si="1"/>
        <v>8</v>
      </c>
      <c r="G7" s="112">
        <f t="shared" si="2"/>
        <v>0.1111111111111111</v>
      </c>
    </row>
    <row r="8" spans="1:7" x14ac:dyDescent="0.35">
      <c r="A8">
        <v>7</v>
      </c>
      <c r="B8" s="111">
        <v>32</v>
      </c>
      <c r="C8" s="111">
        <v>56</v>
      </c>
      <c r="D8">
        <v>100</v>
      </c>
      <c r="E8">
        <f t="shared" si="0"/>
        <v>68</v>
      </c>
      <c r="F8">
        <f t="shared" si="1"/>
        <v>24</v>
      </c>
      <c r="G8" s="112">
        <f t="shared" si="2"/>
        <v>0.35294117647058826</v>
      </c>
    </row>
    <row r="9" spans="1:7" x14ac:dyDescent="0.35">
      <c r="A9">
        <v>8</v>
      </c>
      <c r="B9" s="111">
        <v>44</v>
      </c>
      <c r="C9" s="111">
        <v>68</v>
      </c>
      <c r="D9">
        <v>100</v>
      </c>
      <c r="E9">
        <f t="shared" si="0"/>
        <v>56</v>
      </c>
      <c r="F9">
        <f t="shared" si="1"/>
        <v>24</v>
      </c>
      <c r="G9" s="112">
        <f t="shared" si="2"/>
        <v>0.42857142857142855</v>
      </c>
    </row>
    <row r="10" spans="1:7" x14ac:dyDescent="0.35">
      <c r="A10">
        <v>9</v>
      </c>
      <c r="B10" s="111">
        <v>32</v>
      </c>
      <c r="C10" s="111">
        <v>48</v>
      </c>
      <c r="D10">
        <v>100</v>
      </c>
      <c r="E10">
        <f t="shared" si="0"/>
        <v>68</v>
      </c>
      <c r="F10">
        <f t="shared" si="1"/>
        <v>16</v>
      </c>
      <c r="G10" s="112">
        <f t="shared" si="2"/>
        <v>0.23529411764705882</v>
      </c>
    </row>
    <row r="11" spans="1:7" x14ac:dyDescent="0.35">
      <c r="A11">
        <v>10</v>
      </c>
      <c r="B11" s="111">
        <v>64</v>
      </c>
      <c r="C11" s="111">
        <v>72</v>
      </c>
      <c r="D11">
        <v>100</v>
      </c>
      <c r="E11">
        <f t="shared" si="0"/>
        <v>36</v>
      </c>
      <c r="F11">
        <f t="shared" si="1"/>
        <v>8</v>
      </c>
      <c r="G11" s="112">
        <f t="shared" si="2"/>
        <v>0.22222222222222221</v>
      </c>
    </row>
    <row r="12" spans="1:7" x14ac:dyDescent="0.35">
      <c r="A12">
        <v>11</v>
      </c>
      <c r="B12" s="111">
        <v>72</v>
      </c>
      <c r="C12" s="111">
        <v>72</v>
      </c>
      <c r="D12">
        <v>100</v>
      </c>
      <c r="E12">
        <f t="shared" si="0"/>
        <v>28</v>
      </c>
      <c r="F12">
        <f t="shared" si="1"/>
        <v>0</v>
      </c>
      <c r="G12" s="112">
        <f t="shared" si="2"/>
        <v>0</v>
      </c>
    </row>
    <row r="13" spans="1:7" x14ac:dyDescent="0.35">
      <c r="A13">
        <v>12</v>
      </c>
      <c r="B13" s="111">
        <v>72</v>
      </c>
      <c r="C13" s="111">
        <v>80</v>
      </c>
      <c r="D13">
        <v>100</v>
      </c>
      <c r="E13">
        <f t="shared" si="0"/>
        <v>28</v>
      </c>
      <c r="F13">
        <f t="shared" si="1"/>
        <v>8</v>
      </c>
      <c r="G13" s="112">
        <f t="shared" si="2"/>
        <v>0.2857142857142857</v>
      </c>
    </row>
    <row r="14" spans="1:7" x14ac:dyDescent="0.35">
      <c r="A14">
        <v>13</v>
      </c>
      <c r="B14" s="111">
        <v>72</v>
      </c>
      <c r="C14" s="111">
        <v>76</v>
      </c>
      <c r="D14">
        <v>100</v>
      </c>
      <c r="E14">
        <f t="shared" si="0"/>
        <v>28</v>
      </c>
      <c r="F14">
        <f t="shared" si="1"/>
        <v>4</v>
      </c>
      <c r="G14" s="112">
        <f t="shared" si="2"/>
        <v>0.14285714285714285</v>
      </c>
    </row>
    <row r="15" spans="1:7" x14ac:dyDescent="0.35">
      <c r="A15">
        <v>14</v>
      </c>
      <c r="B15" s="111">
        <v>68</v>
      </c>
      <c r="C15" s="111">
        <v>68</v>
      </c>
      <c r="D15">
        <v>100</v>
      </c>
      <c r="E15">
        <f t="shared" si="0"/>
        <v>32</v>
      </c>
      <c r="F15">
        <f t="shared" si="1"/>
        <v>0</v>
      </c>
      <c r="G15" s="112">
        <f t="shared" si="2"/>
        <v>0</v>
      </c>
    </row>
    <row r="16" spans="1:7" x14ac:dyDescent="0.35">
      <c r="A16">
        <v>15</v>
      </c>
      <c r="B16" s="111">
        <v>36</v>
      </c>
      <c r="C16" s="111">
        <v>64</v>
      </c>
      <c r="D16">
        <v>100</v>
      </c>
      <c r="E16">
        <f t="shared" si="0"/>
        <v>64</v>
      </c>
      <c r="F16">
        <f t="shared" si="1"/>
        <v>28</v>
      </c>
      <c r="G16" s="112">
        <f t="shared" si="2"/>
        <v>0.4375</v>
      </c>
    </row>
    <row r="17" spans="1:7" x14ac:dyDescent="0.35">
      <c r="A17">
        <v>16</v>
      </c>
      <c r="B17" s="111">
        <v>56</v>
      </c>
      <c r="C17" s="111">
        <v>76</v>
      </c>
      <c r="D17">
        <v>100</v>
      </c>
      <c r="E17">
        <f t="shared" si="0"/>
        <v>44</v>
      </c>
      <c r="F17">
        <f t="shared" si="1"/>
        <v>20</v>
      </c>
      <c r="G17" s="112">
        <f t="shared" si="2"/>
        <v>0.45454545454545453</v>
      </c>
    </row>
    <row r="18" spans="1:7" x14ac:dyDescent="0.35">
      <c r="A18">
        <v>17</v>
      </c>
      <c r="B18" s="111">
        <v>52</v>
      </c>
      <c r="C18" s="111">
        <v>64</v>
      </c>
      <c r="D18">
        <v>100</v>
      </c>
      <c r="E18">
        <f t="shared" si="0"/>
        <v>48</v>
      </c>
      <c r="F18">
        <f t="shared" si="1"/>
        <v>12</v>
      </c>
      <c r="G18" s="112">
        <f t="shared" si="2"/>
        <v>0.25</v>
      </c>
    </row>
    <row r="19" spans="1:7" x14ac:dyDescent="0.35">
      <c r="A19">
        <v>18</v>
      </c>
      <c r="B19" s="111">
        <v>32</v>
      </c>
      <c r="C19" s="111">
        <v>52</v>
      </c>
      <c r="D19">
        <v>100</v>
      </c>
      <c r="E19">
        <f t="shared" si="0"/>
        <v>68</v>
      </c>
      <c r="F19">
        <f t="shared" si="1"/>
        <v>20</v>
      </c>
      <c r="G19" s="112">
        <f t="shared" si="2"/>
        <v>0.29411764705882354</v>
      </c>
    </row>
    <row r="20" spans="1:7" x14ac:dyDescent="0.35">
      <c r="A20">
        <v>19</v>
      </c>
      <c r="B20" s="111">
        <v>76</v>
      </c>
      <c r="C20" s="111">
        <v>48</v>
      </c>
      <c r="D20">
        <v>100</v>
      </c>
      <c r="E20">
        <f t="shared" si="0"/>
        <v>24</v>
      </c>
      <c r="F20">
        <f t="shared" si="1"/>
        <v>-28</v>
      </c>
      <c r="G20" s="112">
        <f t="shared" si="2"/>
        <v>-1.1666666666666667</v>
      </c>
    </row>
    <row r="21" spans="1:7" x14ac:dyDescent="0.35">
      <c r="A21">
        <v>20</v>
      </c>
      <c r="B21" s="111">
        <v>56</v>
      </c>
      <c r="C21" s="111">
        <v>56</v>
      </c>
      <c r="D21">
        <v>100</v>
      </c>
      <c r="E21">
        <f t="shared" si="0"/>
        <v>44</v>
      </c>
      <c r="F21">
        <f t="shared" si="1"/>
        <v>0</v>
      </c>
      <c r="G21" s="112">
        <f t="shared" si="2"/>
        <v>0</v>
      </c>
    </row>
    <row r="22" spans="1:7" x14ac:dyDescent="0.35">
      <c r="A22">
        <v>21</v>
      </c>
      <c r="B22" s="111">
        <v>68</v>
      </c>
      <c r="C22" s="111">
        <v>76</v>
      </c>
      <c r="D22">
        <v>100</v>
      </c>
      <c r="E22">
        <f t="shared" si="0"/>
        <v>32</v>
      </c>
      <c r="F22">
        <f t="shared" si="1"/>
        <v>8</v>
      </c>
      <c r="G22" s="112">
        <f t="shared" si="2"/>
        <v>0.25</v>
      </c>
    </row>
    <row r="23" spans="1:7" x14ac:dyDescent="0.35">
      <c r="A23">
        <v>22</v>
      </c>
      <c r="B23" s="111">
        <v>72</v>
      </c>
      <c r="C23" s="111">
        <v>80</v>
      </c>
      <c r="D23">
        <v>100</v>
      </c>
      <c r="E23">
        <f t="shared" si="0"/>
        <v>28</v>
      </c>
      <c r="F23">
        <f t="shared" si="1"/>
        <v>8</v>
      </c>
      <c r="G23" s="112">
        <f t="shared" si="2"/>
        <v>0.2857142857142857</v>
      </c>
    </row>
    <row r="24" spans="1:7" x14ac:dyDescent="0.35">
      <c r="A24">
        <v>23</v>
      </c>
      <c r="B24" s="111">
        <v>68</v>
      </c>
      <c r="C24" s="111">
        <v>72</v>
      </c>
      <c r="D24">
        <v>100</v>
      </c>
      <c r="E24">
        <f t="shared" si="0"/>
        <v>32</v>
      </c>
      <c r="F24">
        <f t="shared" si="1"/>
        <v>4</v>
      </c>
      <c r="G24" s="112">
        <f t="shared" si="2"/>
        <v>0.125</v>
      </c>
    </row>
    <row r="25" spans="1:7" x14ac:dyDescent="0.35">
      <c r="A25">
        <v>24</v>
      </c>
      <c r="B25" s="111">
        <v>76</v>
      </c>
      <c r="C25" s="111">
        <v>76</v>
      </c>
      <c r="D25">
        <v>100</v>
      </c>
      <c r="E25">
        <f t="shared" si="0"/>
        <v>24</v>
      </c>
      <c r="F25">
        <f t="shared" si="1"/>
        <v>0</v>
      </c>
      <c r="G25" s="112">
        <f t="shared" si="2"/>
        <v>0</v>
      </c>
    </row>
    <row r="26" spans="1:7" x14ac:dyDescent="0.35">
      <c r="A26">
        <v>25</v>
      </c>
      <c r="B26" s="111">
        <v>72</v>
      </c>
      <c r="C26" s="111">
        <v>60</v>
      </c>
      <c r="D26">
        <v>100</v>
      </c>
      <c r="E26">
        <f t="shared" si="0"/>
        <v>28</v>
      </c>
      <c r="F26">
        <f t="shared" si="1"/>
        <v>-12</v>
      </c>
      <c r="G26" s="112">
        <f t="shared" si="2"/>
        <v>-0.42857142857142855</v>
      </c>
    </row>
    <row r="27" spans="1:7" x14ac:dyDescent="0.35">
      <c r="A27">
        <v>26</v>
      </c>
      <c r="B27" s="111">
        <v>72</v>
      </c>
      <c r="C27" s="111">
        <v>76</v>
      </c>
      <c r="D27">
        <v>100</v>
      </c>
      <c r="E27">
        <f t="shared" si="0"/>
        <v>28</v>
      </c>
      <c r="F27">
        <f t="shared" si="1"/>
        <v>4</v>
      </c>
      <c r="G27" s="112">
        <f t="shared" si="2"/>
        <v>0.14285714285714285</v>
      </c>
    </row>
    <row r="28" spans="1:7" x14ac:dyDescent="0.35">
      <c r="A28">
        <v>27</v>
      </c>
      <c r="B28" s="111">
        <v>72</v>
      </c>
      <c r="C28" s="111">
        <v>72</v>
      </c>
      <c r="D28">
        <v>100</v>
      </c>
      <c r="E28">
        <f t="shared" si="0"/>
        <v>28</v>
      </c>
      <c r="F28">
        <f t="shared" si="1"/>
        <v>0</v>
      </c>
      <c r="G28" s="112">
        <f t="shared" si="2"/>
        <v>0</v>
      </c>
    </row>
    <row r="29" spans="1:7" x14ac:dyDescent="0.35">
      <c r="A29">
        <v>28</v>
      </c>
      <c r="B29" s="111">
        <v>60</v>
      </c>
      <c r="C29" s="111">
        <v>68</v>
      </c>
      <c r="D29">
        <v>100</v>
      </c>
      <c r="E29">
        <f t="shared" si="0"/>
        <v>40</v>
      </c>
      <c r="F29">
        <f t="shared" si="1"/>
        <v>8</v>
      </c>
      <c r="G29" s="112">
        <f t="shared" si="2"/>
        <v>0.2</v>
      </c>
    </row>
    <row r="30" spans="1:7" x14ac:dyDescent="0.35">
      <c r="A30">
        <v>29</v>
      </c>
      <c r="B30" s="111">
        <v>80</v>
      </c>
      <c r="C30" s="111">
        <v>84</v>
      </c>
      <c r="D30">
        <v>100</v>
      </c>
      <c r="E30">
        <f t="shared" si="0"/>
        <v>20</v>
      </c>
      <c r="F30">
        <f t="shared" si="1"/>
        <v>4</v>
      </c>
      <c r="G30" s="112">
        <f t="shared" si="2"/>
        <v>0.2</v>
      </c>
    </row>
    <row r="31" spans="1:7" x14ac:dyDescent="0.35">
      <c r="A31">
        <v>30</v>
      </c>
      <c r="B31" s="111">
        <v>68</v>
      </c>
      <c r="C31" s="111">
        <v>68</v>
      </c>
      <c r="D31">
        <v>100</v>
      </c>
      <c r="E31">
        <f t="shared" si="0"/>
        <v>32</v>
      </c>
      <c r="F31">
        <f t="shared" si="1"/>
        <v>0</v>
      </c>
      <c r="G31" s="112">
        <f t="shared" si="2"/>
        <v>0</v>
      </c>
    </row>
    <row r="32" spans="1:7" x14ac:dyDescent="0.35">
      <c r="A32">
        <v>31</v>
      </c>
      <c r="B32" s="111">
        <v>68</v>
      </c>
      <c r="C32" s="111">
        <v>80</v>
      </c>
      <c r="D32">
        <v>100</v>
      </c>
      <c r="E32">
        <f t="shared" si="0"/>
        <v>32</v>
      </c>
      <c r="F32">
        <f t="shared" si="1"/>
        <v>12</v>
      </c>
      <c r="G32" s="112">
        <f t="shared" si="2"/>
        <v>0.375</v>
      </c>
    </row>
    <row r="33" spans="1:7" x14ac:dyDescent="0.35">
      <c r="A33">
        <v>32</v>
      </c>
      <c r="B33" s="111">
        <v>72</v>
      </c>
      <c r="C33" s="111">
        <v>84</v>
      </c>
      <c r="D33">
        <v>100</v>
      </c>
      <c r="E33">
        <f t="shared" si="0"/>
        <v>28</v>
      </c>
      <c r="F33">
        <f t="shared" si="1"/>
        <v>12</v>
      </c>
      <c r="G33" s="112">
        <f t="shared" si="2"/>
        <v>0.42857142857142855</v>
      </c>
    </row>
    <row r="34" spans="1:7" x14ac:dyDescent="0.35">
      <c r="A34">
        <v>33</v>
      </c>
      <c r="B34" s="111">
        <v>64</v>
      </c>
      <c r="C34" s="111">
        <v>84</v>
      </c>
      <c r="D34">
        <v>100</v>
      </c>
      <c r="E34">
        <f t="shared" si="0"/>
        <v>36</v>
      </c>
      <c r="F34">
        <f t="shared" si="1"/>
        <v>20</v>
      </c>
      <c r="G34" s="112">
        <f t="shared" si="2"/>
        <v>0.55555555555555558</v>
      </c>
    </row>
    <row r="35" spans="1:7" x14ac:dyDescent="0.35">
      <c r="A35">
        <v>34</v>
      </c>
      <c r="B35" s="111">
        <v>76</v>
      </c>
      <c r="C35" s="111">
        <v>76</v>
      </c>
      <c r="D35">
        <v>100</v>
      </c>
      <c r="E35">
        <f t="shared" si="0"/>
        <v>24</v>
      </c>
      <c r="F35">
        <f t="shared" si="1"/>
        <v>0</v>
      </c>
      <c r="G35" s="112">
        <f t="shared" si="2"/>
        <v>0</v>
      </c>
    </row>
    <row r="36" spans="1:7" x14ac:dyDescent="0.35">
      <c r="A36">
        <v>35</v>
      </c>
      <c r="B36" s="111">
        <v>68</v>
      </c>
      <c r="C36" s="111">
        <v>68</v>
      </c>
      <c r="D36">
        <v>100</v>
      </c>
      <c r="E36">
        <f t="shared" si="0"/>
        <v>32</v>
      </c>
      <c r="F36">
        <f t="shared" si="1"/>
        <v>0</v>
      </c>
      <c r="G36" s="112">
        <f t="shared" si="2"/>
        <v>0</v>
      </c>
    </row>
    <row r="37" spans="1:7" x14ac:dyDescent="0.35">
      <c r="A37">
        <v>36</v>
      </c>
      <c r="B37" s="111">
        <v>52</v>
      </c>
      <c r="C37" s="111">
        <v>64</v>
      </c>
      <c r="D37">
        <v>100</v>
      </c>
      <c r="E37">
        <f t="shared" si="0"/>
        <v>48</v>
      </c>
      <c r="F37">
        <f t="shared" si="1"/>
        <v>12</v>
      </c>
      <c r="G37" s="112">
        <f t="shared" si="2"/>
        <v>0.25</v>
      </c>
    </row>
    <row r="38" spans="1:7" x14ac:dyDescent="0.35">
      <c r="A38">
        <v>37</v>
      </c>
      <c r="B38" s="111">
        <v>64</v>
      </c>
      <c r="C38" s="111">
        <v>68</v>
      </c>
      <c r="D38">
        <v>100</v>
      </c>
      <c r="E38">
        <f t="shared" si="0"/>
        <v>36</v>
      </c>
      <c r="F38">
        <f t="shared" si="1"/>
        <v>4</v>
      </c>
      <c r="G38" s="112">
        <f t="shared" si="2"/>
        <v>0.1111111111111111</v>
      </c>
    </row>
    <row r="39" spans="1:7" x14ac:dyDescent="0.35">
      <c r="A39">
        <v>38</v>
      </c>
      <c r="B39" s="111">
        <v>64</v>
      </c>
      <c r="C39" s="111">
        <v>36</v>
      </c>
      <c r="D39">
        <v>100</v>
      </c>
      <c r="E39">
        <f t="shared" si="0"/>
        <v>36</v>
      </c>
      <c r="F39">
        <f t="shared" si="1"/>
        <v>-28</v>
      </c>
      <c r="G39" s="112">
        <f t="shared" si="2"/>
        <v>-0.77777777777777779</v>
      </c>
    </row>
    <row r="40" spans="1:7" x14ac:dyDescent="0.35">
      <c r="A40">
        <v>39</v>
      </c>
      <c r="B40" s="111">
        <v>20</v>
      </c>
      <c r="C40" s="111">
        <v>36</v>
      </c>
      <c r="D40">
        <v>100</v>
      </c>
      <c r="E40">
        <f t="shared" si="0"/>
        <v>80</v>
      </c>
      <c r="F40">
        <f t="shared" si="1"/>
        <v>16</v>
      </c>
      <c r="G40" s="112">
        <f t="shared" si="2"/>
        <v>0.2</v>
      </c>
    </row>
    <row r="41" spans="1:7" x14ac:dyDescent="0.35">
      <c r="A41">
        <v>40</v>
      </c>
      <c r="B41" s="111">
        <v>48</v>
      </c>
      <c r="C41" s="111">
        <v>72</v>
      </c>
      <c r="D41">
        <v>100</v>
      </c>
      <c r="E41">
        <f t="shared" si="0"/>
        <v>52</v>
      </c>
      <c r="F41">
        <f t="shared" si="1"/>
        <v>24</v>
      </c>
      <c r="G41" s="112">
        <f t="shared" si="2"/>
        <v>0.46153846153846156</v>
      </c>
    </row>
    <row r="42" spans="1:7" x14ac:dyDescent="0.35">
      <c r="A42">
        <v>41</v>
      </c>
      <c r="B42" s="111">
        <v>40</v>
      </c>
      <c r="C42" s="111">
        <v>56</v>
      </c>
      <c r="D42">
        <v>100</v>
      </c>
      <c r="E42">
        <f t="shared" si="0"/>
        <v>60</v>
      </c>
      <c r="F42">
        <f t="shared" si="1"/>
        <v>16</v>
      </c>
      <c r="G42" s="112">
        <f t="shared" si="2"/>
        <v>0.26666666666666666</v>
      </c>
    </row>
    <row r="43" spans="1:7" x14ac:dyDescent="0.35">
      <c r="A43">
        <v>42</v>
      </c>
      <c r="B43" s="111">
        <v>40</v>
      </c>
      <c r="C43" s="111">
        <v>64</v>
      </c>
      <c r="D43">
        <v>100</v>
      </c>
      <c r="E43">
        <f t="shared" si="0"/>
        <v>60</v>
      </c>
      <c r="F43">
        <f t="shared" si="1"/>
        <v>24</v>
      </c>
      <c r="G43" s="112">
        <f t="shared" si="2"/>
        <v>0.4</v>
      </c>
    </row>
    <row r="44" spans="1:7" x14ac:dyDescent="0.35">
      <c r="A44">
        <v>43</v>
      </c>
      <c r="B44" s="111">
        <v>44</v>
      </c>
      <c r="C44" s="111">
        <v>68</v>
      </c>
      <c r="D44">
        <v>100</v>
      </c>
      <c r="E44">
        <f t="shared" si="0"/>
        <v>56</v>
      </c>
      <c r="F44">
        <f t="shared" si="1"/>
        <v>24</v>
      </c>
      <c r="G44" s="112">
        <f t="shared" si="2"/>
        <v>0.42857142857142855</v>
      </c>
    </row>
    <row r="45" spans="1:7" x14ac:dyDescent="0.35">
      <c r="A45">
        <v>44</v>
      </c>
      <c r="B45" s="111">
        <v>40</v>
      </c>
      <c r="C45" s="111">
        <v>60</v>
      </c>
      <c r="D45">
        <v>100</v>
      </c>
      <c r="E45">
        <f t="shared" si="0"/>
        <v>60</v>
      </c>
      <c r="F45">
        <f t="shared" si="1"/>
        <v>20</v>
      </c>
      <c r="G45" s="112">
        <f t="shared" si="2"/>
        <v>0.33333333333333331</v>
      </c>
    </row>
    <row r="46" spans="1:7" x14ac:dyDescent="0.35">
      <c r="A46">
        <v>45</v>
      </c>
      <c r="B46" s="111">
        <v>44</v>
      </c>
      <c r="C46" s="111">
        <v>60</v>
      </c>
      <c r="D46">
        <v>100</v>
      </c>
      <c r="E46">
        <f t="shared" si="0"/>
        <v>56</v>
      </c>
      <c r="F46">
        <f t="shared" si="1"/>
        <v>16</v>
      </c>
      <c r="G46" s="112">
        <f t="shared" si="2"/>
        <v>0.2857142857142857</v>
      </c>
    </row>
    <row r="47" spans="1:7" x14ac:dyDescent="0.35">
      <c r="A47">
        <v>46</v>
      </c>
      <c r="B47" s="111">
        <v>28</v>
      </c>
      <c r="C47" s="111">
        <v>60</v>
      </c>
      <c r="D47">
        <v>100</v>
      </c>
      <c r="E47">
        <f t="shared" si="0"/>
        <v>72</v>
      </c>
      <c r="F47">
        <f t="shared" si="1"/>
        <v>32</v>
      </c>
      <c r="G47" s="112">
        <f t="shared" si="2"/>
        <v>0.44444444444444442</v>
      </c>
    </row>
    <row r="48" spans="1:7" x14ac:dyDescent="0.35">
      <c r="A48">
        <v>47</v>
      </c>
      <c r="B48" s="111">
        <v>24</v>
      </c>
      <c r="C48" s="111">
        <v>60</v>
      </c>
      <c r="D48">
        <v>100</v>
      </c>
      <c r="E48">
        <f t="shared" si="0"/>
        <v>76</v>
      </c>
      <c r="F48">
        <f t="shared" si="1"/>
        <v>36</v>
      </c>
      <c r="G48" s="112">
        <f t="shared" si="2"/>
        <v>0.47368421052631576</v>
      </c>
    </row>
    <row r="49" spans="1:7" x14ac:dyDescent="0.35">
      <c r="A49">
        <v>48</v>
      </c>
      <c r="B49" s="111">
        <v>24</v>
      </c>
      <c r="C49" s="111">
        <v>56</v>
      </c>
      <c r="D49">
        <v>100</v>
      </c>
      <c r="E49">
        <f t="shared" si="0"/>
        <v>76</v>
      </c>
      <c r="F49">
        <f t="shared" si="1"/>
        <v>32</v>
      </c>
      <c r="G49" s="112">
        <f t="shared" si="2"/>
        <v>0.42105263157894735</v>
      </c>
    </row>
    <row r="50" spans="1:7" x14ac:dyDescent="0.35">
      <c r="A50">
        <v>49</v>
      </c>
      <c r="B50" s="111">
        <v>40</v>
      </c>
      <c r="C50" s="111">
        <v>60</v>
      </c>
      <c r="D50">
        <v>100</v>
      </c>
      <c r="E50">
        <f t="shared" si="0"/>
        <v>60</v>
      </c>
      <c r="F50">
        <f t="shared" si="1"/>
        <v>20</v>
      </c>
      <c r="G50" s="112">
        <f t="shared" si="2"/>
        <v>0.33333333333333331</v>
      </c>
    </row>
    <row r="51" spans="1:7" x14ac:dyDescent="0.35">
      <c r="A51">
        <v>50</v>
      </c>
      <c r="B51" s="111">
        <v>24</v>
      </c>
      <c r="C51" s="111">
        <v>56</v>
      </c>
      <c r="D51">
        <v>100</v>
      </c>
      <c r="E51">
        <f t="shared" si="0"/>
        <v>76</v>
      </c>
      <c r="F51">
        <f t="shared" si="1"/>
        <v>32</v>
      </c>
      <c r="G51" s="112">
        <f t="shared" si="2"/>
        <v>0.42105263157894735</v>
      </c>
    </row>
    <row r="52" spans="1:7" x14ac:dyDescent="0.35">
      <c r="A52">
        <v>51</v>
      </c>
      <c r="B52" s="111">
        <v>28</v>
      </c>
      <c r="C52" s="111">
        <v>60</v>
      </c>
      <c r="D52">
        <v>100</v>
      </c>
      <c r="E52">
        <f t="shared" si="0"/>
        <v>72</v>
      </c>
      <c r="F52">
        <f t="shared" si="1"/>
        <v>32</v>
      </c>
      <c r="G52" s="112">
        <f t="shared" si="2"/>
        <v>0.44444444444444442</v>
      </c>
    </row>
    <row r="53" spans="1:7" x14ac:dyDescent="0.35">
      <c r="A53">
        <v>52</v>
      </c>
      <c r="B53" s="111">
        <v>20</v>
      </c>
      <c r="C53" s="111">
        <v>64</v>
      </c>
      <c r="D53">
        <v>100</v>
      </c>
      <c r="E53">
        <f t="shared" si="0"/>
        <v>80</v>
      </c>
      <c r="F53">
        <f t="shared" si="1"/>
        <v>44</v>
      </c>
      <c r="G53" s="112">
        <f t="shared" si="2"/>
        <v>0.55000000000000004</v>
      </c>
    </row>
    <row r="54" spans="1:7" x14ac:dyDescent="0.35">
      <c r="A54">
        <v>53</v>
      </c>
      <c r="B54" s="111">
        <v>24</v>
      </c>
      <c r="C54" s="111">
        <v>56</v>
      </c>
      <c r="D54">
        <v>100</v>
      </c>
      <c r="E54">
        <f t="shared" si="0"/>
        <v>76</v>
      </c>
      <c r="F54">
        <f t="shared" si="1"/>
        <v>32</v>
      </c>
      <c r="G54" s="112">
        <f t="shared" si="2"/>
        <v>0.42105263157894735</v>
      </c>
    </row>
    <row r="55" spans="1:7" x14ac:dyDescent="0.35">
      <c r="A55">
        <v>54</v>
      </c>
      <c r="B55" s="111">
        <v>40</v>
      </c>
      <c r="C55" s="111">
        <v>60</v>
      </c>
      <c r="D55">
        <v>100</v>
      </c>
      <c r="E55">
        <f t="shared" si="0"/>
        <v>60</v>
      </c>
      <c r="F55">
        <f t="shared" si="1"/>
        <v>20</v>
      </c>
      <c r="G55" s="112">
        <f t="shared" si="2"/>
        <v>0.33333333333333331</v>
      </c>
    </row>
    <row r="56" spans="1:7" x14ac:dyDescent="0.35">
      <c r="A56">
        <v>55</v>
      </c>
      <c r="B56" s="111">
        <v>32</v>
      </c>
      <c r="C56" s="111">
        <v>60</v>
      </c>
      <c r="D56">
        <v>100</v>
      </c>
      <c r="E56">
        <f t="shared" si="0"/>
        <v>68</v>
      </c>
      <c r="F56">
        <f t="shared" si="1"/>
        <v>28</v>
      </c>
      <c r="G56" s="112">
        <f t="shared" si="2"/>
        <v>0.41176470588235292</v>
      </c>
    </row>
    <row r="57" spans="1:7" x14ac:dyDescent="0.35">
      <c r="A57">
        <v>56</v>
      </c>
      <c r="B57" s="111">
        <v>24</v>
      </c>
      <c r="C57" s="111">
        <v>56</v>
      </c>
      <c r="D57">
        <v>100</v>
      </c>
      <c r="E57">
        <f t="shared" si="0"/>
        <v>76</v>
      </c>
      <c r="F57">
        <f t="shared" si="1"/>
        <v>32</v>
      </c>
      <c r="G57" s="112">
        <f t="shared" si="2"/>
        <v>0.42105263157894735</v>
      </c>
    </row>
    <row r="58" spans="1:7" x14ac:dyDescent="0.35">
      <c r="A58">
        <v>57</v>
      </c>
      <c r="B58" s="111">
        <v>20</v>
      </c>
      <c r="C58" s="111">
        <v>48</v>
      </c>
      <c r="D58">
        <v>100</v>
      </c>
      <c r="E58">
        <f t="shared" si="0"/>
        <v>80</v>
      </c>
      <c r="F58">
        <f t="shared" si="1"/>
        <v>28</v>
      </c>
      <c r="G58" s="112">
        <f t="shared" si="2"/>
        <v>0.35</v>
      </c>
    </row>
    <row r="59" spans="1:7" x14ac:dyDescent="0.35">
      <c r="A59">
        <v>58</v>
      </c>
      <c r="B59" s="111">
        <v>12</v>
      </c>
      <c r="C59" s="111">
        <v>64</v>
      </c>
      <c r="D59">
        <v>100</v>
      </c>
      <c r="E59">
        <f t="shared" si="0"/>
        <v>88</v>
      </c>
      <c r="F59">
        <f t="shared" si="1"/>
        <v>52</v>
      </c>
      <c r="G59" s="112">
        <f t="shared" si="2"/>
        <v>0.59090909090909094</v>
      </c>
    </row>
    <row r="60" spans="1:7" x14ac:dyDescent="0.35">
      <c r="A60">
        <v>59</v>
      </c>
      <c r="B60" s="111">
        <v>36</v>
      </c>
      <c r="C60" s="111">
        <v>48</v>
      </c>
      <c r="D60">
        <v>100</v>
      </c>
      <c r="E60">
        <f t="shared" si="0"/>
        <v>64</v>
      </c>
      <c r="F60">
        <f t="shared" si="1"/>
        <v>12</v>
      </c>
      <c r="G60" s="112">
        <f t="shared" si="2"/>
        <v>0.1875</v>
      </c>
    </row>
    <row r="61" spans="1:7" x14ac:dyDescent="0.35">
      <c r="A61">
        <v>60</v>
      </c>
      <c r="B61" s="111">
        <v>72</v>
      </c>
      <c r="C61" s="111">
        <v>84</v>
      </c>
      <c r="D61">
        <v>100</v>
      </c>
      <c r="E61">
        <f t="shared" si="0"/>
        <v>28</v>
      </c>
      <c r="F61">
        <f t="shared" si="1"/>
        <v>12</v>
      </c>
      <c r="G61" s="112">
        <f t="shared" si="2"/>
        <v>0.42857142857142855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Pengambilan Sampel</vt:lpstr>
      <vt:lpstr>PreTest Kuesioner</vt:lpstr>
      <vt:lpstr>PostTest Kuesioner</vt:lpstr>
      <vt:lpstr>PreTest Soal</vt:lpstr>
      <vt:lpstr>PostTest Soal</vt:lpstr>
      <vt:lpstr>N-Gain Soal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PUSPITA</dc:creator>
  <cp:lastModifiedBy>PUSPITA</cp:lastModifiedBy>
  <dcterms:created xsi:type="dcterms:W3CDTF">2022-03-29T00:05:52Z</dcterms:created>
  <dcterms:modified xsi:type="dcterms:W3CDTF">2023-08-25T19:05:15Z</dcterms:modified>
</cp:coreProperties>
</file>